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2-2024 m\RENGIMAS 2022\TS_variantai\TS_SVP 2022-2024 m tvirtinimas_Tarybai\"/>
    </mc:Choice>
  </mc:AlternateContent>
  <xr:revisionPtr revIDLastSave="0" documentId="13_ncr:1_{AE227451-BC18-4A27-871A-9D7A4B11B7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 programa" sheetId="1" r:id="rId1"/>
  </sheets>
  <definedNames>
    <definedName name="_xlnm._FilterDatabase" localSheetId="0" hidden="1">'7 programa'!$A$12:$AH$148</definedName>
    <definedName name="_xlnm.Print_Area" localSheetId="0">'7 programa'!$A$1:$X$149</definedName>
    <definedName name="_xlnm.Print_Titles" localSheetId="0">'7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0" i="1" l="1"/>
  <c r="F170" i="1"/>
  <c r="X147" i="1"/>
  <c r="W147" i="1"/>
  <c r="V147" i="1"/>
  <c r="U147" i="1"/>
  <c r="T147" i="1"/>
  <c r="S147" i="1"/>
  <c r="R147" i="1"/>
  <c r="Q147" i="1"/>
  <c r="O147" i="1"/>
  <c r="N147" i="1"/>
  <c r="K147" i="1"/>
  <c r="J147" i="1"/>
  <c r="X146" i="1"/>
  <c r="U146" i="1" s="1"/>
  <c r="W146" i="1"/>
  <c r="V146" i="1"/>
  <c r="T146" i="1"/>
  <c r="S146" i="1"/>
  <c r="R146" i="1"/>
  <c r="Q146" i="1"/>
  <c r="P146" i="1"/>
  <c r="M146" i="1" s="1"/>
  <c r="O146" i="1"/>
  <c r="N146" i="1"/>
  <c r="L146" i="1"/>
  <c r="K146" i="1"/>
  <c r="J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X144" i="1"/>
  <c r="T144" i="1"/>
  <c r="P144" i="1"/>
  <c r="K144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X139" i="1"/>
  <c r="W139" i="1"/>
  <c r="V139" i="1"/>
  <c r="U139" i="1"/>
  <c r="T139" i="1"/>
  <c r="S139" i="1"/>
  <c r="R139" i="1"/>
  <c r="Q139" i="1"/>
  <c r="P139" i="1"/>
  <c r="O139" i="1"/>
  <c r="N139" i="1"/>
  <c r="M139" i="1" s="1"/>
  <c r="L139" i="1"/>
  <c r="K139" i="1"/>
  <c r="J139" i="1"/>
  <c r="I139" i="1"/>
  <c r="X138" i="1"/>
  <c r="W138" i="1"/>
  <c r="V138" i="1"/>
  <c r="U138" i="1" s="1"/>
  <c r="T138" i="1"/>
  <c r="Q138" i="1" s="1"/>
  <c r="S138" i="1"/>
  <c r="R138" i="1"/>
  <c r="P138" i="1"/>
  <c r="O138" i="1"/>
  <c r="N138" i="1"/>
  <c r="M138" i="1" s="1"/>
  <c r="L138" i="1"/>
  <c r="K138" i="1"/>
  <c r="J138" i="1"/>
  <c r="X137" i="1"/>
  <c r="W137" i="1"/>
  <c r="V137" i="1"/>
  <c r="U137" i="1" s="1"/>
  <c r="T137" i="1"/>
  <c r="S137" i="1"/>
  <c r="R137" i="1"/>
  <c r="P137" i="1"/>
  <c r="O137" i="1"/>
  <c r="N137" i="1"/>
  <c r="L137" i="1"/>
  <c r="K137" i="1"/>
  <c r="X136" i="1"/>
  <c r="X148" i="1" s="1"/>
  <c r="W136" i="1"/>
  <c r="V136" i="1"/>
  <c r="U136" i="1"/>
  <c r="S136" i="1"/>
  <c r="R136" i="1"/>
  <c r="Q136" i="1"/>
  <c r="O136" i="1"/>
  <c r="O148" i="1" s="1"/>
  <c r="K136" i="1"/>
  <c r="K148" i="1" s="1"/>
  <c r="V133" i="1"/>
  <c r="Q133" i="1"/>
  <c r="X132" i="1"/>
  <c r="W132" i="1"/>
  <c r="V132" i="1"/>
  <c r="U132" i="1"/>
  <c r="T132" i="1"/>
  <c r="S132" i="1"/>
  <c r="R132" i="1"/>
  <c r="R133" i="1" s="1"/>
  <c r="Q132" i="1"/>
  <c r="P132" i="1"/>
  <c r="O132" i="1"/>
  <c r="N132" i="1"/>
  <c r="N133" i="1" s="1"/>
  <c r="M132" i="1"/>
  <c r="J132" i="1"/>
  <c r="I132" i="1"/>
  <c r="J130" i="1"/>
  <c r="I130" i="1" s="1"/>
  <c r="X129" i="1"/>
  <c r="X133" i="1" s="1"/>
  <c r="W129" i="1"/>
  <c r="V129" i="1"/>
  <c r="U129" i="1"/>
  <c r="U133" i="1" s="1"/>
  <c r="T129" i="1"/>
  <c r="T133" i="1" s="1"/>
  <c r="S129" i="1"/>
  <c r="R129" i="1"/>
  <c r="Q129" i="1"/>
  <c r="P129" i="1"/>
  <c r="P133" i="1" s="1"/>
  <c r="O129" i="1"/>
  <c r="N129" i="1"/>
  <c r="M129" i="1"/>
  <c r="M133" i="1" s="1"/>
  <c r="L129" i="1"/>
  <c r="L133" i="1" s="1"/>
  <c r="K129" i="1"/>
  <c r="K133" i="1" s="1"/>
  <c r="J129" i="1"/>
  <c r="I129" i="1"/>
  <c r="I133" i="1" s="1"/>
  <c r="U128" i="1"/>
  <c r="Q128" i="1"/>
  <c r="X122" i="1"/>
  <c r="W122" i="1"/>
  <c r="V122" i="1"/>
  <c r="U122" i="1" s="1"/>
  <c r="T122" i="1"/>
  <c r="S122" i="1"/>
  <c r="R122" i="1"/>
  <c r="Q122" i="1" s="1"/>
  <c r="P122" i="1"/>
  <c r="O122" i="1"/>
  <c r="N122" i="1"/>
  <c r="L122" i="1"/>
  <c r="K122" i="1"/>
  <c r="J122" i="1"/>
  <c r="I122" i="1"/>
  <c r="X120" i="1"/>
  <c r="U120" i="1"/>
  <c r="T120" i="1"/>
  <c r="Q120" i="1" s="1"/>
  <c r="P120" i="1"/>
  <c r="M120" i="1" s="1"/>
  <c r="L120" i="1"/>
  <c r="I120" i="1" s="1"/>
  <c r="I119" i="1"/>
  <c r="X118" i="1"/>
  <c r="V118" i="1"/>
  <c r="U118" i="1"/>
  <c r="T118" i="1"/>
  <c r="Q118" i="1" s="1"/>
  <c r="P118" i="1"/>
  <c r="J118" i="1"/>
  <c r="I118" i="1" s="1"/>
  <c r="I117" i="1"/>
  <c r="P116" i="1"/>
  <c r="O116" i="1"/>
  <c r="N116" i="1"/>
  <c r="L116" i="1"/>
  <c r="I116" i="1" s="1"/>
  <c r="K116" i="1"/>
  <c r="J116" i="1"/>
  <c r="U112" i="1"/>
  <c r="Q112" i="1"/>
  <c r="X111" i="1"/>
  <c r="U111" i="1"/>
  <c r="T111" i="1"/>
  <c r="Q111" i="1"/>
  <c r="P111" i="1"/>
  <c r="M111" i="1"/>
  <c r="L111" i="1"/>
  <c r="I111" i="1"/>
  <c r="X109" i="1"/>
  <c r="X123" i="1" s="1"/>
  <c r="X134" i="1" s="1"/>
  <c r="W109" i="1"/>
  <c r="V109" i="1"/>
  <c r="U109" i="1" s="1"/>
  <c r="T109" i="1"/>
  <c r="S109" i="1"/>
  <c r="R109" i="1"/>
  <c r="P109" i="1"/>
  <c r="O109" i="1"/>
  <c r="N109" i="1"/>
  <c r="M109" i="1"/>
  <c r="L109" i="1"/>
  <c r="K109" i="1"/>
  <c r="J109" i="1"/>
  <c r="U108" i="1"/>
  <c r="Q108" i="1"/>
  <c r="U105" i="1"/>
  <c r="Q105" i="1"/>
  <c r="J105" i="1"/>
  <c r="I105" i="1"/>
  <c r="X104" i="1"/>
  <c r="W104" i="1"/>
  <c r="W123" i="1" s="1"/>
  <c r="W134" i="1" s="1"/>
  <c r="V104" i="1"/>
  <c r="U104" i="1"/>
  <c r="U123" i="1" s="1"/>
  <c r="S104" i="1"/>
  <c r="R104" i="1"/>
  <c r="Q104" i="1"/>
  <c r="O104" i="1"/>
  <c r="N104" i="1"/>
  <c r="M104" i="1"/>
  <c r="L104" i="1"/>
  <c r="K104" i="1"/>
  <c r="J104" i="1"/>
  <c r="I104" i="1"/>
  <c r="X98" i="1"/>
  <c r="X99" i="1" s="1"/>
  <c r="W98" i="1"/>
  <c r="W99" i="1" s="1"/>
  <c r="V98" i="1"/>
  <c r="T98" i="1"/>
  <c r="T99" i="1" s="1"/>
  <c r="S98" i="1"/>
  <c r="S99" i="1" s="1"/>
  <c r="R98" i="1"/>
  <c r="Q98" i="1" s="1"/>
  <c r="P98" i="1"/>
  <c r="P99" i="1" s="1"/>
  <c r="O98" i="1"/>
  <c r="O99" i="1" s="1"/>
  <c r="N98" i="1"/>
  <c r="M98" i="1" s="1"/>
  <c r="I97" i="1"/>
  <c r="K96" i="1"/>
  <c r="K98" i="1" s="1"/>
  <c r="K99" i="1" s="1"/>
  <c r="J96" i="1"/>
  <c r="L95" i="1"/>
  <c r="L98" i="1" s="1"/>
  <c r="L99" i="1" s="1"/>
  <c r="J95" i="1"/>
  <c r="X92" i="1"/>
  <c r="W92" i="1"/>
  <c r="W93" i="1" s="1"/>
  <c r="V92" i="1"/>
  <c r="U92" i="1" s="1"/>
  <c r="T92" i="1"/>
  <c r="S92" i="1"/>
  <c r="R92" i="1"/>
  <c r="Q92" i="1"/>
  <c r="P92" i="1"/>
  <c r="O92" i="1"/>
  <c r="O93" i="1" s="1"/>
  <c r="N92" i="1"/>
  <c r="M92" i="1" s="1"/>
  <c r="L92" i="1"/>
  <c r="L93" i="1" s="1"/>
  <c r="K92" i="1"/>
  <c r="K93" i="1" s="1"/>
  <c r="J92" i="1"/>
  <c r="I92" i="1"/>
  <c r="X90" i="1"/>
  <c r="W90" i="1"/>
  <c r="V90" i="1"/>
  <c r="V93" i="1" s="1"/>
  <c r="U90" i="1"/>
  <c r="T90" i="1"/>
  <c r="S90" i="1"/>
  <c r="R90" i="1"/>
  <c r="R93" i="1" s="1"/>
  <c r="Q90" i="1"/>
  <c r="Q93" i="1" s="1"/>
  <c r="P90" i="1"/>
  <c r="O90" i="1"/>
  <c r="N90" i="1"/>
  <c r="N93" i="1" s="1"/>
  <c r="M90" i="1"/>
  <c r="J90" i="1"/>
  <c r="J93" i="1" s="1"/>
  <c r="I90" i="1"/>
  <c r="X84" i="1"/>
  <c r="W84" i="1"/>
  <c r="V84" i="1"/>
  <c r="U84" i="1"/>
  <c r="T84" i="1"/>
  <c r="Q84" i="1" s="1"/>
  <c r="S84" i="1"/>
  <c r="R84" i="1"/>
  <c r="P84" i="1"/>
  <c r="O84" i="1"/>
  <c r="N84" i="1"/>
  <c r="M84" i="1"/>
  <c r="L84" i="1"/>
  <c r="I84" i="1" s="1"/>
  <c r="K84" i="1"/>
  <c r="J84" i="1"/>
  <c r="U83" i="1"/>
  <c r="I83" i="1"/>
  <c r="X82" i="1"/>
  <c r="W82" i="1"/>
  <c r="V82" i="1"/>
  <c r="U82" i="1" s="1"/>
  <c r="S82" i="1"/>
  <c r="R82" i="1"/>
  <c r="R85" i="1" s="1"/>
  <c r="R86" i="1" s="1"/>
  <c r="O82" i="1"/>
  <c r="N82" i="1"/>
  <c r="K82" i="1"/>
  <c r="J82" i="1"/>
  <c r="P81" i="1"/>
  <c r="P82" i="1" s="1"/>
  <c r="M82" i="1" s="1"/>
  <c r="L81" i="1"/>
  <c r="L82" i="1" s="1"/>
  <c r="I81" i="1"/>
  <c r="T79" i="1"/>
  <c r="T82" i="1" s="1"/>
  <c r="M79" i="1"/>
  <c r="X78" i="1"/>
  <c r="W78" i="1"/>
  <c r="W85" i="1" s="1"/>
  <c r="W86" i="1" s="1"/>
  <c r="V78" i="1"/>
  <c r="U78" i="1" s="1"/>
  <c r="T78" i="1"/>
  <c r="Q78" i="1" s="1"/>
  <c r="S78" i="1"/>
  <c r="S85" i="1" s="1"/>
  <c r="S86" i="1" s="1"/>
  <c r="R78" i="1"/>
  <c r="P78" i="1"/>
  <c r="O78" i="1"/>
  <c r="O85" i="1" s="1"/>
  <c r="O86" i="1" s="1"/>
  <c r="N78" i="1"/>
  <c r="M78" i="1" s="1"/>
  <c r="K78" i="1"/>
  <c r="J78" i="1"/>
  <c r="L77" i="1"/>
  <c r="L144" i="1" s="1"/>
  <c r="I144" i="1" s="1"/>
  <c r="I77" i="1"/>
  <c r="L73" i="1"/>
  <c r="L78" i="1" s="1"/>
  <c r="I73" i="1"/>
  <c r="X72" i="1"/>
  <c r="U72" i="1" s="1"/>
  <c r="W72" i="1"/>
  <c r="V72" i="1"/>
  <c r="T72" i="1"/>
  <c r="S72" i="1"/>
  <c r="R72" i="1"/>
  <c r="Q72" i="1"/>
  <c r="P72" i="1"/>
  <c r="P85" i="1" s="1"/>
  <c r="P86" i="1" s="1"/>
  <c r="O72" i="1"/>
  <c r="N72" i="1"/>
  <c r="L72" i="1"/>
  <c r="J72" i="1"/>
  <c r="I71" i="1"/>
  <c r="I70" i="1"/>
  <c r="I138" i="1" s="1"/>
  <c r="I69" i="1"/>
  <c r="V63" i="1"/>
  <c r="U63" i="1"/>
  <c r="R63" i="1"/>
  <c r="Q63" i="1"/>
  <c r="N63" i="1"/>
  <c r="M63" i="1"/>
  <c r="W61" i="1"/>
  <c r="W64" i="1" s="1"/>
  <c r="V61" i="1"/>
  <c r="U61" i="1"/>
  <c r="S61" i="1"/>
  <c r="R61" i="1"/>
  <c r="Q61" i="1"/>
  <c r="P61" i="1"/>
  <c r="O61" i="1"/>
  <c r="N61" i="1"/>
  <c r="M61" i="1"/>
  <c r="K61" i="1"/>
  <c r="K64" i="1" s="1"/>
  <c r="J61" i="1"/>
  <c r="I61" i="1"/>
  <c r="X57" i="1"/>
  <c r="W57" i="1"/>
  <c r="V57" i="1"/>
  <c r="T57" i="1"/>
  <c r="S57" i="1"/>
  <c r="R57" i="1"/>
  <c r="P57" i="1"/>
  <c r="M57" i="1" s="1"/>
  <c r="O57" i="1"/>
  <c r="N57" i="1"/>
  <c r="L57" i="1"/>
  <c r="L64" i="1" s="1"/>
  <c r="K57" i="1"/>
  <c r="J56" i="1"/>
  <c r="X53" i="1"/>
  <c r="W53" i="1"/>
  <c r="V53" i="1"/>
  <c r="U53" i="1"/>
  <c r="T53" i="1"/>
  <c r="S53" i="1"/>
  <c r="R53" i="1"/>
  <c r="Q53" i="1"/>
  <c r="O53" i="1"/>
  <c r="K53" i="1"/>
  <c r="P46" i="1"/>
  <c r="P53" i="1" s="1"/>
  <c r="N46" i="1"/>
  <c r="M46" i="1" s="1"/>
  <c r="M53" i="1" s="1"/>
  <c r="V45" i="1"/>
  <c r="U45" i="1"/>
  <c r="R45" i="1"/>
  <c r="Q45" i="1"/>
  <c r="N45" i="1"/>
  <c r="M45" i="1"/>
  <c r="J45" i="1"/>
  <c r="I45" i="1"/>
  <c r="X43" i="1"/>
  <c r="W43" i="1"/>
  <c r="T43" i="1"/>
  <c r="P43" i="1"/>
  <c r="O43" i="1"/>
  <c r="N43" i="1"/>
  <c r="M43" i="1" s="1"/>
  <c r="K43" i="1"/>
  <c r="I42" i="1"/>
  <c r="Q40" i="1"/>
  <c r="M40" i="1"/>
  <c r="I40" i="1"/>
  <c r="L39" i="1"/>
  <c r="L43" i="1" s="1"/>
  <c r="J39" i="1"/>
  <c r="J43" i="1" s="1"/>
  <c r="X38" i="1"/>
  <c r="U38" i="1" s="1"/>
  <c r="W38" i="1"/>
  <c r="V38" i="1"/>
  <c r="T38" i="1"/>
  <c r="S38" i="1"/>
  <c r="R38" i="1"/>
  <c r="P38" i="1"/>
  <c r="O38" i="1"/>
  <c r="N38" i="1"/>
  <c r="L38" i="1"/>
  <c r="K38" i="1"/>
  <c r="I37" i="1"/>
  <c r="J35" i="1"/>
  <c r="J38" i="1" s="1"/>
  <c r="I35" i="1"/>
  <c r="X34" i="1"/>
  <c r="W34" i="1"/>
  <c r="V34" i="1"/>
  <c r="T34" i="1"/>
  <c r="S34" i="1"/>
  <c r="R34" i="1"/>
  <c r="P34" i="1"/>
  <c r="O34" i="1"/>
  <c r="N34" i="1"/>
  <c r="M34" i="1" s="1"/>
  <c r="L34" i="1"/>
  <c r="K34" i="1"/>
  <c r="I33" i="1"/>
  <c r="J31" i="1"/>
  <c r="X30" i="1"/>
  <c r="W30" i="1"/>
  <c r="V30" i="1"/>
  <c r="T30" i="1"/>
  <c r="S30" i="1"/>
  <c r="R30" i="1"/>
  <c r="P30" i="1"/>
  <c r="O30" i="1"/>
  <c r="L30" i="1"/>
  <c r="K30" i="1"/>
  <c r="I29" i="1"/>
  <c r="J28" i="1"/>
  <c r="I28" i="1" s="1"/>
  <c r="N27" i="1"/>
  <c r="N30" i="1" s="1"/>
  <c r="M30" i="1" s="1"/>
  <c r="J27" i="1"/>
  <c r="X26" i="1"/>
  <c r="W26" i="1"/>
  <c r="V26" i="1"/>
  <c r="U26" i="1" s="1"/>
  <c r="T26" i="1"/>
  <c r="S26" i="1"/>
  <c r="R26" i="1"/>
  <c r="Q26" i="1" s="1"/>
  <c r="P26" i="1"/>
  <c r="O26" i="1"/>
  <c r="L26" i="1"/>
  <c r="K26" i="1"/>
  <c r="I25" i="1"/>
  <c r="Q24" i="1"/>
  <c r="I24" i="1"/>
  <c r="N23" i="1"/>
  <c r="M23" i="1" s="1"/>
  <c r="J23" i="1"/>
  <c r="J26" i="1" s="1"/>
  <c r="X22" i="1"/>
  <c r="W22" i="1"/>
  <c r="V22" i="1"/>
  <c r="U22" i="1"/>
  <c r="T22" i="1"/>
  <c r="S22" i="1"/>
  <c r="R22" i="1"/>
  <c r="Q22" i="1"/>
  <c r="P22" i="1"/>
  <c r="O22" i="1"/>
  <c r="N22" i="1"/>
  <c r="L22" i="1"/>
  <c r="K22" i="1"/>
  <c r="I21" i="1"/>
  <c r="N19" i="1"/>
  <c r="M19" i="1"/>
  <c r="M22" i="1" s="1"/>
  <c r="J19" i="1"/>
  <c r="I19" i="1" s="1"/>
  <c r="X18" i="1"/>
  <c r="W18" i="1"/>
  <c r="V18" i="1"/>
  <c r="U18" i="1" s="1"/>
  <c r="T18" i="1"/>
  <c r="S18" i="1"/>
  <c r="R18" i="1"/>
  <c r="Q18" i="1" s="1"/>
  <c r="P18" i="1"/>
  <c r="O18" i="1"/>
  <c r="N18" i="1"/>
  <c r="L18" i="1"/>
  <c r="K18" i="1"/>
  <c r="J17" i="1"/>
  <c r="J18" i="1" s="1"/>
  <c r="I18" i="1" s="1"/>
  <c r="I17" i="1"/>
  <c r="I16" i="1"/>
  <c r="X15" i="1"/>
  <c r="W15" i="1"/>
  <c r="V15" i="1"/>
  <c r="U15" i="1"/>
  <c r="T15" i="1"/>
  <c r="S15" i="1"/>
  <c r="R15" i="1"/>
  <c r="Q15" i="1"/>
  <c r="P15" i="1"/>
  <c r="O15" i="1"/>
  <c r="N15" i="1"/>
  <c r="L15" i="1"/>
  <c r="K15" i="1"/>
  <c r="I14" i="1"/>
  <c r="N12" i="1"/>
  <c r="M12" i="1"/>
  <c r="M15" i="1" s="1"/>
  <c r="J12" i="1"/>
  <c r="J15" i="1" s="1"/>
  <c r="M72" i="1" l="1"/>
  <c r="V54" i="1"/>
  <c r="M18" i="1"/>
  <c r="M54" i="1" s="1"/>
  <c r="M65" i="1" s="1"/>
  <c r="U30" i="1"/>
  <c r="U34" i="1"/>
  <c r="M38" i="1"/>
  <c r="I43" i="1"/>
  <c r="R64" i="1"/>
  <c r="M81" i="1"/>
  <c r="M147" i="1" s="1"/>
  <c r="M93" i="1"/>
  <c r="U93" i="1"/>
  <c r="U98" i="1"/>
  <c r="I109" i="1"/>
  <c r="M122" i="1"/>
  <c r="V85" i="1"/>
  <c r="W148" i="1"/>
  <c r="N136" i="1"/>
  <c r="I26" i="1"/>
  <c r="N26" i="1"/>
  <c r="M26" i="1" s="1"/>
  <c r="Q38" i="1"/>
  <c r="V64" i="1"/>
  <c r="V65" i="1" s="1"/>
  <c r="O64" i="1"/>
  <c r="I78" i="1"/>
  <c r="X85" i="1"/>
  <c r="X86" i="1" s="1"/>
  <c r="P93" i="1"/>
  <c r="X93" i="1"/>
  <c r="O100" i="1"/>
  <c r="V99" i="1"/>
  <c r="Q123" i="1"/>
  <c r="Q134" i="1" s="1"/>
  <c r="V123" i="1"/>
  <c r="V134" i="1" s="1"/>
  <c r="L54" i="1"/>
  <c r="L65" i="1" s="1"/>
  <c r="O123" i="1"/>
  <c r="O134" i="1" s="1"/>
  <c r="R54" i="1"/>
  <c r="J30" i="1"/>
  <c r="I30" i="1" s="1"/>
  <c r="J85" i="1"/>
  <c r="J86" i="1" s="1"/>
  <c r="N85" i="1"/>
  <c r="N86" i="1" s="1"/>
  <c r="M86" i="1" s="1"/>
  <c r="I93" i="1"/>
  <c r="I95" i="1"/>
  <c r="I123" i="1"/>
  <c r="I134" i="1" s="1"/>
  <c r="N123" i="1"/>
  <c r="N134" i="1" s="1"/>
  <c r="M116" i="1"/>
  <c r="M123" i="1" s="1"/>
  <c r="M134" i="1" s="1"/>
  <c r="J133" i="1"/>
  <c r="M137" i="1"/>
  <c r="J22" i="1"/>
  <c r="I22" i="1" s="1"/>
  <c r="M27" i="1"/>
  <c r="Q30" i="1"/>
  <c r="Q34" i="1"/>
  <c r="N64" i="1"/>
  <c r="T85" i="1"/>
  <c r="T86" i="1" s="1"/>
  <c r="Q82" i="1"/>
  <c r="J123" i="1"/>
  <c r="J134" i="1" s="1"/>
  <c r="S123" i="1"/>
  <c r="S134" i="1" s="1"/>
  <c r="S148" i="1"/>
  <c r="S93" i="1"/>
  <c r="S100" i="1" s="1"/>
  <c r="K123" i="1"/>
  <c r="K134" i="1" s="1"/>
  <c r="U148" i="1"/>
  <c r="I39" i="1"/>
  <c r="M64" i="1"/>
  <c r="S64" i="1"/>
  <c r="K85" i="1"/>
  <c r="K86" i="1" s="1"/>
  <c r="I82" i="1"/>
  <c r="L100" i="1"/>
  <c r="T93" i="1"/>
  <c r="J98" i="1"/>
  <c r="I98" i="1" s="1"/>
  <c r="L123" i="1"/>
  <c r="L134" i="1" s="1"/>
  <c r="Q109" i="1"/>
  <c r="Q137" i="1"/>
  <c r="Q148" i="1" s="1"/>
  <c r="J54" i="1"/>
  <c r="J136" i="1"/>
  <c r="I15" i="1"/>
  <c r="Q54" i="1"/>
  <c r="U54" i="1"/>
  <c r="I23" i="1"/>
  <c r="J34" i="1"/>
  <c r="I34" i="1" s="1"/>
  <c r="I31" i="1"/>
  <c r="X64" i="1"/>
  <c r="U57" i="1"/>
  <c r="U64" i="1" s="1"/>
  <c r="I142" i="1"/>
  <c r="I72" i="1"/>
  <c r="I85" i="1" s="1"/>
  <c r="L85" i="1"/>
  <c r="L86" i="1" s="1"/>
  <c r="I86" i="1" s="1"/>
  <c r="Q86" i="1"/>
  <c r="K100" i="1"/>
  <c r="W100" i="1"/>
  <c r="R99" i="1"/>
  <c r="U134" i="1"/>
  <c r="P123" i="1"/>
  <c r="P134" i="1" s="1"/>
  <c r="R148" i="1"/>
  <c r="L135" i="1"/>
  <c r="T54" i="1"/>
  <c r="I56" i="1"/>
  <c r="J57" i="1"/>
  <c r="I57" i="1" s="1"/>
  <c r="T64" i="1"/>
  <c r="Q57" i="1"/>
  <c r="Q64" i="1" s="1"/>
  <c r="M85" i="1"/>
  <c r="Q85" i="1"/>
  <c r="J137" i="1"/>
  <c r="I96" i="1"/>
  <c r="I137" i="1" s="1"/>
  <c r="X100" i="1"/>
  <c r="U99" i="1"/>
  <c r="V100" i="1"/>
  <c r="R123" i="1"/>
  <c r="R134" i="1" s="1"/>
  <c r="N148" i="1"/>
  <c r="K54" i="1"/>
  <c r="K65" i="1" s="1"/>
  <c r="O54" i="1"/>
  <c r="O65" i="1" s="1"/>
  <c r="O135" i="1" s="1"/>
  <c r="O150" i="1" s="1"/>
  <c r="S54" i="1"/>
  <c r="S65" i="1" s="1"/>
  <c r="S135" i="1" s="1"/>
  <c r="S150" i="1" s="1"/>
  <c r="W54" i="1"/>
  <c r="W65" i="1" s="1"/>
  <c r="W135" i="1" s="1"/>
  <c r="W150" i="1" s="1"/>
  <c r="T100" i="1"/>
  <c r="I12" i="1"/>
  <c r="I146" i="1"/>
  <c r="P54" i="1"/>
  <c r="X54" i="1"/>
  <c r="I27" i="1"/>
  <c r="I38" i="1"/>
  <c r="N53" i="1"/>
  <c r="N54" i="1" s="1"/>
  <c r="N65" i="1" s="1"/>
  <c r="R65" i="1"/>
  <c r="P64" i="1"/>
  <c r="V86" i="1"/>
  <c r="U86" i="1" s="1"/>
  <c r="U85" i="1"/>
  <c r="P100" i="1"/>
  <c r="N99" i="1"/>
  <c r="T123" i="1"/>
  <c r="T134" i="1" s="1"/>
  <c r="V148" i="1"/>
  <c r="M140" i="1"/>
  <c r="I145" i="1"/>
  <c r="L136" i="1"/>
  <c r="L148" i="1" s="1"/>
  <c r="P136" i="1"/>
  <c r="P148" i="1" s="1"/>
  <c r="T136" i="1"/>
  <c r="T148" i="1" s="1"/>
  <c r="L147" i="1"/>
  <c r="I147" i="1" s="1"/>
  <c r="P147" i="1"/>
  <c r="L150" i="1" l="1"/>
  <c r="K135" i="1"/>
  <c r="K150" i="1" s="1"/>
  <c r="U65" i="1"/>
  <c r="T65" i="1"/>
  <c r="J148" i="1"/>
  <c r="J99" i="1"/>
  <c r="I99" i="1" s="1"/>
  <c r="I100" i="1" s="1"/>
  <c r="T135" i="1"/>
  <c r="T150" i="1" s="1"/>
  <c r="X65" i="1"/>
  <c r="X135" i="1" s="1"/>
  <c r="X150" i="1" s="1"/>
  <c r="M99" i="1"/>
  <c r="M100" i="1" s="1"/>
  <c r="M135" i="1" s="1"/>
  <c r="N100" i="1"/>
  <c r="N135" i="1" s="1"/>
  <c r="N150" i="1" s="1"/>
  <c r="J64" i="1"/>
  <c r="I64" i="1" s="1"/>
  <c r="Q65" i="1"/>
  <c r="M136" i="1"/>
  <c r="Q99" i="1"/>
  <c r="Q100" i="1" s="1"/>
  <c r="R100" i="1"/>
  <c r="R135" i="1" s="1"/>
  <c r="R150" i="1" s="1"/>
  <c r="P65" i="1"/>
  <c r="P135" i="1" s="1"/>
  <c r="P150" i="1" s="1"/>
  <c r="I136" i="1"/>
  <c r="I148" i="1" s="1"/>
  <c r="V135" i="1"/>
  <c r="V150" i="1" s="1"/>
  <c r="U100" i="1"/>
  <c r="I54" i="1"/>
  <c r="I65" i="1" s="1"/>
  <c r="I135" i="1" s="1"/>
  <c r="I150" i="1" s="1"/>
  <c r="J100" i="1"/>
  <c r="M148" i="1"/>
  <c r="M150" i="1" s="1"/>
  <c r="U135" i="1"/>
  <c r="U150" i="1" s="1"/>
  <c r="J65" i="1"/>
  <c r="Q135" i="1" l="1"/>
  <c r="Q150" i="1" s="1"/>
  <c r="J135" i="1"/>
  <c r="J15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<sst xmlns="http://schemas.openxmlformats.org/spreadsheetml/2006/main" count="292" uniqueCount="142">
  <si>
    <t>Klaipėdos rajono savivaldybės strateginio veiklos plano 2022-2024 m. 
1 priedas</t>
  </si>
  <si>
    <t>2022-2024 METŲ KULTŪROS PAVELDO PUOSELĖJIMO IR KULTŪROS PASLAUGŲ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</si>
  <si>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</si>
  <si>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</si>
  <si>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</si>
  <si>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</si>
  <si>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</si>
  <si>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</si>
  <si>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</si>
  <si>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</si>
  <si>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</si>
  <si>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</si>
  <si>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</si>
  <si>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</si>
  <si>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</si>
  <si>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</si>
  <si>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</si>
  <si>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</si>
  <si>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</si>
  <si>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</si>
  <si>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</si>
  <si>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</si>
  <si>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</si>
  <si>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</si>
  <si>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</si>
  <si>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</si>
  <si>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</si>
  <si>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</si>
  <si>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SB</t>
  </si>
  <si>
    <t>S</t>
  </si>
  <si>
    <t>VBD</t>
  </si>
  <si>
    <t>Iš viso priemonei: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</si>
  <si>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</si>
  <si>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</si>
  <si>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</si>
  <si>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</si>
  <si>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</si>
  <si>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</si>
  <si>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</si>
  <si>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</si>
  <si>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</si>
  <si>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</si>
  <si>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</si>
  <si>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</si>
  <si>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</si>
  <si>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</si>
  <si>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</si>
  <si>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</si>
  <si>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</si>
  <si>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</si>
  <si>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</si>
  <si>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</si>
  <si>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</si>
  <si>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VBM</t>
  </si>
  <si>
    <t>Kultūros įstaigų elektros ir kuro išlaidų finansavimas</t>
  </si>
  <si>
    <t>9</t>
  </si>
  <si>
    <t>7.1.1.9.</t>
  </si>
  <si>
    <t>Kultūros įstaigų patalpų remontas, tarnybinių automobilių remontas, organizacinės technikos, priemonių įsigijimas, kultūros veikloms organizuoti</t>
  </si>
  <si>
    <t>7</t>
  </si>
  <si>
    <t>7.1.1.10.</t>
  </si>
  <si>
    <t>7.3</t>
  </si>
  <si>
    <t>Iš viso uždaviniui: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</si>
  <si>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</si>
  <si>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</si>
  <si>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</si>
  <si>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</si>
  <si>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</si>
  <si>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</si>
  <si>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</si>
  <si>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VBES</t>
  </si>
  <si>
    <t>ES</t>
  </si>
  <si>
    <t>1.</t>
  </si>
  <si>
    <t>2.</t>
  </si>
  <si>
    <t>3.</t>
  </si>
  <si>
    <t>Klaipėdos rajonui reikšmingų datų, įvykių, asmenybių įamžinimas</t>
  </si>
  <si>
    <t>7.1.2.20.</t>
  </si>
  <si>
    <t>Iš viso tikslui: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</si>
  <si>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</si>
  <si>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</si>
  <si>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</si>
  <si>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</si>
  <si>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</si>
  <si>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</si>
  <si>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</si>
  <si>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>SL</t>
  </si>
  <si>
    <t>LK</t>
  </si>
  <si>
    <t xml:space="preserve">Gargždų kultūros centro pastato modernizavimas </t>
  </si>
  <si>
    <t>7.3.1.38.</t>
  </si>
  <si>
    <t>VBD (VIP)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</si>
  <si>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</si>
  <si>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</si>
  <si>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</si>
  <si>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</si>
  <si>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</si>
  <si>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</si>
  <si>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</si>
  <si>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</si>
  <si>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</si>
  <si>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</si>
  <si>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</si>
  <si>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</si>
  <si>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</si>
  <si>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</si>
  <si>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</si>
  <si>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</si>
  <si>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</si>
  <si>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</si>
  <si>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</si>
  <si>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</si>
  <si>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</si>
  <si>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</si>
  <si>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</si>
  <si>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</si>
  <si>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</si>
  <si>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Kt</t>
  </si>
  <si>
    <t>ES (Kt)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</si>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</sst>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2"/>
      <name val="Arial"/>
      <family val="2"/>
      <charset val="186"/>
    </font>
    <font>
      <b/>
      <sz val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indexed="10"/>
      <name val="Calibri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5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4" fillId="0" borderId="2" xfId="1" applyFont="1" applyBorder="1"/>
    <xf numFmtId="164" fontId="5" fillId="0" borderId="2" xfId="1" applyNumberFormat="1" applyFont="1" applyBorder="1" applyAlignment="1">
      <alignment vertical="center" wrapText="1"/>
    </xf>
    <xf numFmtId="164" fontId="6" fillId="0" borderId="2" xfId="1" applyNumberFormat="1" applyFont="1" applyBorder="1"/>
    <xf numFmtId="0" fontId="1" fillId="0" borderId="0" xfId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Border="1"/>
    <xf numFmtId="0" fontId="4" fillId="0" borderId="0" xfId="1" applyFont="1" applyBorder="1"/>
    <xf numFmtId="164" fontId="8" fillId="0" borderId="0" xfId="1" applyNumberFormat="1" applyFont="1" applyBorder="1"/>
    <xf numFmtId="164" fontId="6" fillId="0" borderId="0" xfId="1" applyNumberFormat="1" applyFont="1" applyBorder="1"/>
    <xf numFmtId="0" fontId="1" fillId="0" borderId="0" xfId="1" applyBorder="1"/>
    <xf numFmtId="0" fontId="9" fillId="0" borderId="0" xfId="1" applyFont="1"/>
    <xf numFmtId="164" fontId="9" fillId="0" borderId="18" xfId="1" applyNumberFormat="1" applyFont="1" applyBorder="1" applyAlignment="1">
      <alignment horizontal="centerContinuous" vertical="center" wrapText="1"/>
    </xf>
    <xf numFmtId="164" fontId="9" fillId="0" borderId="20" xfId="1" applyNumberFormat="1" applyFont="1" applyBorder="1" applyAlignment="1">
      <alignment horizontal="center" vertical="center" textRotation="90"/>
    </xf>
    <xf numFmtId="164" fontId="9" fillId="0" borderId="20" xfId="1" applyNumberFormat="1" applyFont="1" applyBorder="1" applyAlignment="1">
      <alignment horizontal="center" vertical="center" textRotation="90" wrapText="1"/>
    </xf>
    <xf numFmtId="0" fontId="10" fillId="0" borderId="0" xfId="1" applyFont="1" applyAlignment="1">
      <alignment horizontal="left"/>
    </xf>
    <xf numFmtId="0" fontId="9" fillId="4" borderId="22" xfId="1" applyFont="1" applyFill="1" applyBorder="1" applyAlignment="1">
      <alignment horizontal="center" vertical="center" wrapText="1"/>
    </xf>
    <xf numFmtId="0" fontId="10" fillId="0" borderId="0" xfId="1" applyFont="1"/>
    <xf numFmtId="0" fontId="9" fillId="5" borderId="18" xfId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4" fontId="9" fillId="0" borderId="28" xfId="1" applyNumberFormat="1" applyFont="1" applyBorder="1" applyAlignment="1">
      <alignment horizontal="center" vertical="center" wrapText="1"/>
    </xf>
    <xf numFmtId="164" fontId="9" fillId="0" borderId="29" xfId="1" applyNumberFormat="1" applyFont="1" applyBorder="1" applyAlignment="1">
      <alignment horizontal="center" vertical="center" wrapText="1"/>
    </xf>
    <xf numFmtId="164" fontId="9" fillId="0" borderId="28" xfId="1" applyNumberFormat="1" applyFont="1" applyFill="1" applyBorder="1" applyAlignment="1">
      <alignment horizontal="center" vertical="center" wrapText="1"/>
    </xf>
    <xf numFmtId="164" fontId="9" fillId="0" borderId="30" xfId="1" applyNumberFormat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64" fontId="9" fillId="0" borderId="22" xfId="1" applyNumberFormat="1" applyFont="1" applyBorder="1" applyAlignment="1">
      <alignment horizontal="center" vertical="center" wrapText="1"/>
    </xf>
    <xf numFmtId="164" fontId="9" fillId="0" borderId="18" xfId="1" applyNumberFormat="1" applyFont="1" applyBorder="1" applyAlignment="1">
      <alignment horizontal="center" vertical="center" wrapText="1"/>
    </xf>
    <xf numFmtId="164" fontId="9" fillId="0" borderId="23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164" fontId="9" fillId="0" borderId="32" xfId="1" applyNumberFormat="1" applyFont="1" applyBorder="1" applyAlignment="1">
      <alignment horizontal="center" vertical="center" wrapText="1"/>
    </xf>
    <xf numFmtId="164" fontId="9" fillId="0" borderId="33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 wrapText="1"/>
    </xf>
    <xf numFmtId="164" fontId="9" fillId="6" borderId="37" xfId="1" applyNumberFormat="1" applyFont="1" applyFill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9" fillId="6" borderId="39" xfId="1" applyNumberFormat="1" applyFont="1" applyFill="1" applyBorder="1" applyAlignment="1">
      <alignment horizontal="center" vertical="center" wrapText="1"/>
    </xf>
    <xf numFmtId="164" fontId="9" fillId="0" borderId="40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164" fontId="9" fillId="0" borderId="41" xfId="1" applyNumberFormat="1" applyFont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7" borderId="11" xfId="1" applyNumberFormat="1" applyFont="1" applyFill="1" applyBorder="1" applyAlignment="1">
      <alignment horizontal="center" vertical="center" wrapText="1"/>
    </xf>
    <xf numFmtId="0" fontId="9" fillId="7" borderId="23" xfId="1" applyFont="1" applyFill="1" applyBorder="1" applyAlignment="1">
      <alignment horizontal="center" vertical="center" wrapText="1"/>
    </xf>
    <xf numFmtId="164" fontId="9" fillId="0" borderId="42" xfId="1" applyNumberFormat="1" applyFont="1" applyBorder="1" applyAlignment="1">
      <alignment horizontal="center" vertical="center" wrapText="1"/>
    </xf>
    <xf numFmtId="164" fontId="9" fillId="7" borderId="23" xfId="1" applyNumberFormat="1" applyFont="1" applyFill="1" applyBorder="1" applyAlignment="1">
      <alignment horizontal="center" vertical="center" wrapText="1"/>
    </xf>
    <xf numFmtId="0" fontId="9" fillId="7" borderId="25" xfId="1" applyFont="1" applyFill="1" applyBorder="1" applyAlignment="1">
      <alignment horizontal="center" vertical="center" wrapText="1"/>
    </xf>
    <xf numFmtId="164" fontId="9" fillId="0" borderId="43" xfId="1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 wrapText="1"/>
    </xf>
    <xf numFmtId="164" fontId="9" fillId="7" borderId="5" xfId="1" applyNumberFormat="1" applyFont="1" applyFill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0" fontId="9" fillId="7" borderId="34" xfId="1" applyFont="1" applyFill="1" applyBorder="1" applyAlignment="1">
      <alignment horizontal="center" vertical="center" wrapText="1"/>
    </xf>
    <xf numFmtId="164" fontId="9" fillId="8" borderId="11" xfId="1" applyNumberFormat="1" applyFont="1" applyFill="1" applyBorder="1" applyAlignment="1">
      <alignment horizontal="center" vertical="center" wrapText="1"/>
    </xf>
    <xf numFmtId="0" fontId="9" fillId="7" borderId="14" xfId="1" applyFont="1" applyFill="1" applyBorder="1" applyAlignment="1">
      <alignment horizontal="center" vertical="center" wrapText="1"/>
    </xf>
    <xf numFmtId="0" fontId="9" fillId="7" borderId="31" xfId="1" applyFont="1" applyFill="1" applyBorder="1" applyAlignment="1">
      <alignment horizontal="center" vertical="center" wrapText="1"/>
    </xf>
    <xf numFmtId="164" fontId="9" fillId="6" borderId="44" xfId="1" applyNumberFormat="1" applyFont="1" applyFill="1" applyBorder="1" applyAlignment="1">
      <alignment horizontal="center" vertical="center" wrapText="1"/>
    </xf>
    <xf numFmtId="164" fontId="9" fillId="6" borderId="45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164" fontId="9" fillId="0" borderId="46" xfId="1" applyNumberFormat="1" applyFont="1" applyBorder="1" applyAlignment="1">
      <alignment horizontal="center" vertical="center" wrapText="1"/>
    </xf>
    <xf numFmtId="164" fontId="9" fillId="0" borderId="24" xfId="1" applyNumberFormat="1" applyFont="1" applyBorder="1" applyAlignment="1">
      <alignment horizontal="center" vertical="center" wrapText="1"/>
    </xf>
    <xf numFmtId="164" fontId="9" fillId="0" borderId="25" xfId="1" applyNumberFormat="1" applyFont="1" applyBorder="1" applyAlignment="1">
      <alignment horizontal="center" vertical="center" wrapText="1"/>
    </xf>
    <xf numFmtId="164" fontId="9" fillId="6" borderId="32" xfId="1" applyNumberFormat="1" applyFont="1" applyFill="1" applyBorder="1" applyAlignment="1">
      <alignment horizontal="center" vertical="center" wrapText="1"/>
    </xf>
    <xf numFmtId="164" fontId="9" fillId="6" borderId="33" xfId="1" applyNumberFormat="1" applyFont="1" applyFill="1" applyBorder="1" applyAlignment="1">
      <alignment horizontal="center" vertical="center" wrapText="1"/>
    </xf>
    <xf numFmtId="164" fontId="9" fillId="6" borderId="7" xfId="1" applyNumberFormat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164" fontId="9" fillId="8" borderId="43" xfId="1" applyNumberFormat="1" applyFont="1" applyFill="1" applyBorder="1" applyAlignment="1">
      <alignment horizontal="center" vertical="center" wrapText="1"/>
    </xf>
    <xf numFmtId="164" fontId="9" fillId="8" borderId="45" xfId="1" applyNumberFormat="1" applyFont="1" applyFill="1" applyBorder="1" applyAlignment="1">
      <alignment horizontal="center" vertical="center" wrapText="1"/>
    </xf>
    <xf numFmtId="164" fontId="9" fillId="8" borderId="2" xfId="1" applyNumberFormat="1" applyFont="1" applyFill="1" applyBorder="1" applyAlignment="1">
      <alignment horizontal="center" vertical="center" wrapText="1"/>
    </xf>
    <xf numFmtId="164" fontId="9" fillId="8" borderId="44" xfId="1" applyNumberFormat="1" applyFont="1" applyFill="1" applyBorder="1" applyAlignment="1">
      <alignment horizontal="center"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0" borderId="37" xfId="1" applyNumberFormat="1" applyFont="1" applyBorder="1" applyAlignment="1">
      <alignment horizontal="center" vertical="center" wrapText="1"/>
    </xf>
    <xf numFmtId="164" fontId="9" fillId="6" borderId="2" xfId="1" applyNumberFormat="1" applyFont="1" applyFill="1" applyBorder="1" applyAlignment="1">
      <alignment horizontal="center" vertical="center" wrapText="1"/>
    </xf>
    <xf numFmtId="49" fontId="9" fillId="0" borderId="28" xfId="1" applyNumberFormat="1" applyFont="1" applyBorder="1" applyAlignment="1">
      <alignment horizontal="center" vertical="center" wrapText="1"/>
    </xf>
    <xf numFmtId="0" fontId="9" fillId="8" borderId="9" xfId="1" applyFont="1" applyFill="1" applyBorder="1" applyAlignment="1">
      <alignment horizontal="center" vertical="center" wrapText="1"/>
    </xf>
    <xf numFmtId="164" fontId="9" fillId="8" borderId="51" xfId="1" applyNumberFormat="1" applyFont="1" applyFill="1" applyBorder="1" applyAlignment="1">
      <alignment horizontal="center" vertical="center" wrapText="1"/>
    </xf>
    <xf numFmtId="164" fontId="9" fillId="8" borderId="10" xfId="1" applyNumberFormat="1" applyFont="1" applyFill="1" applyBorder="1" applyAlignment="1">
      <alignment horizontal="center" vertical="center" wrapText="1"/>
    </xf>
    <xf numFmtId="164" fontId="9" fillId="8" borderId="9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0" fontId="9" fillId="8" borderId="22" xfId="1" applyFont="1" applyFill="1" applyBorder="1" applyAlignment="1">
      <alignment horizontal="center" vertical="center" wrapText="1"/>
    </xf>
    <xf numFmtId="164" fontId="9" fillId="8" borderId="18" xfId="1" applyNumberFormat="1" applyFont="1" applyFill="1" applyBorder="1" applyAlignment="1">
      <alignment horizontal="center" vertical="center" wrapText="1"/>
    </xf>
    <xf numFmtId="164" fontId="9" fillId="8" borderId="23" xfId="1" applyNumberFormat="1" applyFont="1" applyFill="1" applyBorder="1" applyAlignment="1">
      <alignment horizontal="center" vertical="center" wrapText="1"/>
    </xf>
    <xf numFmtId="164" fontId="9" fillId="8" borderId="22" xfId="1" applyNumberFormat="1" applyFont="1" applyFill="1" applyBorder="1" applyAlignment="1">
      <alignment horizontal="center" vertical="center" wrapText="1"/>
    </xf>
    <xf numFmtId="164" fontId="9" fillId="8" borderId="28" xfId="1" applyNumberFormat="1" applyFont="1" applyFill="1" applyBorder="1" applyAlignment="1">
      <alignment horizontal="center" vertical="center" wrapText="1"/>
    </xf>
    <xf numFmtId="164" fontId="9" fillId="0" borderId="54" xfId="1" applyNumberFormat="1" applyFont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5" borderId="23" xfId="1" applyFont="1" applyFill="1" applyBorder="1" applyAlignment="1">
      <alignment horizontal="center" vertical="center" wrapText="1"/>
    </xf>
    <xf numFmtId="164" fontId="9" fillId="5" borderId="55" xfId="1" applyNumberFormat="1" applyFont="1" applyFill="1" applyBorder="1" applyAlignment="1">
      <alignment horizontal="center" vertical="center" wrapText="1"/>
    </xf>
    <xf numFmtId="164" fontId="9" fillId="5" borderId="56" xfId="1" applyNumberFormat="1" applyFont="1" applyFill="1" applyBorder="1" applyAlignment="1">
      <alignment horizontal="center" vertical="center" wrapText="1"/>
    </xf>
    <xf numFmtId="164" fontId="9" fillId="5" borderId="57" xfId="1" applyNumberFormat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7" borderId="47" xfId="1" applyFont="1" applyFill="1" applyBorder="1" applyAlignment="1">
      <alignment horizontal="center" vertical="center" wrapText="1"/>
    </xf>
    <xf numFmtId="164" fontId="9" fillId="7" borderId="9" xfId="1" applyNumberFormat="1" applyFont="1" applyFill="1" applyBorder="1" applyAlignment="1">
      <alignment horizontal="center" vertical="center" wrapText="1"/>
    </xf>
    <xf numFmtId="164" fontId="9" fillId="7" borderId="10" xfId="1" applyNumberFormat="1" applyFont="1" applyFill="1" applyBorder="1" applyAlignment="1">
      <alignment horizontal="center" vertical="center" wrapText="1"/>
    </xf>
    <xf numFmtId="164" fontId="9" fillId="6" borderId="48" xfId="1" applyNumberFormat="1" applyFont="1" applyFill="1" applyBorder="1" applyAlignment="1">
      <alignment horizontal="center" vertical="center" wrapText="1"/>
    </xf>
    <xf numFmtId="164" fontId="9" fillId="6" borderId="49" xfId="1" applyNumberFormat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164" fontId="9" fillId="0" borderId="59" xfId="1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165" fontId="9" fillId="0" borderId="16" xfId="1" applyNumberFormat="1" applyFont="1" applyBorder="1" applyAlignment="1">
      <alignment horizontal="center" vertical="center" wrapText="1"/>
    </xf>
    <xf numFmtId="164" fontId="9" fillId="0" borderId="60" xfId="1" applyNumberFormat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165" fontId="9" fillId="0" borderId="32" xfId="1" applyNumberFormat="1" applyFont="1" applyBorder="1" applyAlignment="1">
      <alignment horizontal="center" vertical="center" wrapText="1"/>
    </xf>
    <xf numFmtId="165" fontId="9" fillId="0" borderId="33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164" fontId="9" fillId="10" borderId="58" xfId="1" applyNumberFormat="1" applyFont="1" applyFill="1" applyBorder="1" applyAlignment="1">
      <alignment horizontal="center" vertical="center" wrapText="1"/>
    </xf>
    <xf numFmtId="164" fontId="9" fillId="10" borderId="48" xfId="1" applyNumberFormat="1" applyFont="1" applyFill="1" applyBorder="1" applyAlignment="1">
      <alignment horizontal="center" vertical="center" wrapText="1"/>
    </xf>
    <xf numFmtId="164" fontId="9" fillId="10" borderId="49" xfId="1" applyNumberFormat="1" applyFont="1" applyFill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center" vertical="center" wrapText="1"/>
    </xf>
    <xf numFmtId="164" fontId="9" fillId="8" borderId="37" xfId="1" applyNumberFormat="1" applyFont="1" applyFill="1" applyBorder="1" applyAlignment="1">
      <alignment horizontal="center" vertical="center" wrapText="1"/>
    </xf>
    <xf numFmtId="164" fontId="9" fillId="8" borderId="48" xfId="1" applyNumberFormat="1" applyFont="1" applyFill="1" applyBorder="1" applyAlignment="1">
      <alignment horizontal="center" vertical="center" wrapText="1"/>
    </xf>
    <xf numFmtId="164" fontId="9" fillId="8" borderId="61" xfId="1" applyNumberFormat="1" applyFont="1" applyFill="1" applyBorder="1" applyAlignment="1">
      <alignment horizontal="center" vertical="center" wrapText="1"/>
    </xf>
    <xf numFmtId="164" fontId="9" fillId="8" borderId="49" xfId="1" applyNumberFormat="1" applyFont="1" applyFill="1" applyBorder="1" applyAlignment="1">
      <alignment horizontal="center" vertical="center" wrapText="1"/>
    </xf>
    <xf numFmtId="164" fontId="9" fillId="8" borderId="32" xfId="1" applyNumberFormat="1" applyFont="1" applyFill="1" applyBorder="1" applyAlignment="1">
      <alignment horizontal="center" vertical="center" wrapText="1"/>
    </xf>
    <xf numFmtId="164" fontId="9" fillId="8" borderId="27" xfId="1" applyNumberFormat="1" applyFont="1" applyFill="1" applyBorder="1" applyAlignment="1">
      <alignment horizontal="center" vertical="center" wrapText="1"/>
    </xf>
    <xf numFmtId="164" fontId="9" fillId="8" borderId="47" xfId="1" applyNumberFormat="1" applyFont="1" applyFill="1" applyBorder="1" applyAlignment="1">
      <alignment horizontal="center" vertical="center" wrapText="1"/>
    </xf>
    <xf numFmtId="0" fontId="9" fillId="10" borderId="37" xfId="1" applyFont="1" applyFill="1" applyBorder="1" applyAlignment="1">
      <alignment vertical="center" wrapText="1"/>
    </xf>
    <xf numFmtId="0" fontId="9" fillId="10" borderId="48" xfId="1" applyFont="1" applyFill="1" applyBorder="1" applyAlignment="1">
      <alignment vertical="center" wrapText="1"/>
    </xf>
    <xf numFmtId="164" fontId="9" fillId="10" borderId="38" xfId="1" applyNumberFormat="1" applyFont="1" applyFill="1" applyBorder="1" applyAlignment="1">
      <alignment horizontal="center" vertical="center" wrapText="1"/>
    </xf>
    <xf numFmtId="164" fontId="9" fillId="10" borderId="61" xfId="1" applyNumberFormat="1" applyFont="1" applyFill="1" applyBorder="1" applyAlignment="1">
      <alignment horizontal="center" vertical="center" wrapText="1"/>
    </xf>
    <xf numFmtId="164" fontId="9" fillId="10" borderId="44" xfId="1" applyNumberFormat="1" applyFont="1" applyFill="1" applyBorder="1" applyAlignment="1">
      <alignment horizontal="center" vertical="center" wrapText="1"/>
    </xf>
    <xf numFmtId="0" fontId="9" fillId="4" borderId="62" xfId="1" applyFont="1" applyFill="1" applyBorder="1" applyAlignment="1">
      <alignment horizontal="center" vertical="center" wrapText="1"/>
    </xf>
    <xf numFmtId="0" fontId="9" fillId="5" borderId="63" xfId="1" applyFont="1" applyFill="1" applyBorder="1" applyAlignment="1">
      <alignment horizontal="center" vertical="center" wrapText="1"/>
    </xf>
    <xf numFmtId="164" fontId="9" fillId="5" borderId="9" xfId="1" applyNumberFormat="1" applyFont="1" applyFill="1" applyBorder="1" applyAlignment="1">
      <alignment horizontal="center" vertical="center" wrapText="1"/>
    </xf>
    <xf numFmtId="164" fontId="9" fillId="5" borderId="28" xfId="1" applyNumberFormat="1" applyFont="1" applyFill="1" applyBorder="1" applyAlignment="1">
      <alignment horizontal="center" vertical="center" wrapText="1"/>
    </xf>
    <xf numFmtId="164" fontId="9" fillId="5" borderId="52" xfId="1" applyNumberFormat="1" applyFont="1" applyFill="1" applyBorder="1" applyAlignment="1">
      <alignment horizontal="center" vertical="center" wrapText="1"/>
    </xf>
    <xf numFmtId="164" fontId="9" fillId="5" borderId="37" xfId="1" applyNumberFormat="1" applyFont="1" applyFill="1" applyBorder="1" applyAlignment="1">
      <alignment horizontal="center" vertical="center" wrapText="1"/>
    </xf>
    <xf numFmtId="164" fontId="9" fillId="5" borderId="48" xfId="1" applyNumberFormat="1" applyFont="1" applyFill="1" applyBorder="1" applyAlignment="1">
      <alignment horizontal="center" vertical="center" wrapText="1"/>
    </xf>
    <xf numFmtId="164" fontId="9" fillId="5" borderId="61" xfId="1" applyNumberFormat="1" applyFont="1" applyFill="1" applyBorder="1" applyAlignment="1">
      <alignment horizontal="center" vertical="center" wrapText="1"/>
    </xf>
    <xf numFmtId="164" fontId="9" fillId="5" borderId="50" xfId="1" applyNumberFormat="1" applyFont="1" applyFill="1" applyBorder="1" applyAlignment="1">
      <alignment horizontal="center" vertical="center" wrapText="1"/>
    </xf>
    <xf numFmtId="0" fontId="9" fillId="4" borderId="64" xfId="1" applyFont="1" applyFill="1" applyBorder="1" applyAlignment="1">
      <alignment horizontal="center" vertical="center" wrapText="1"/>
    </xf>
    <xf numFmtId="164" fontId="9" fillId="4" borderId="32" xfId="1" applyNumberFormat="1" applyFont="1" applyFill="1" applyBorder="1" applyAlignment="1">
      <alignment horizontal="center" vertical="center" wrapText="1"/>
    </xf>
    <xf numFmtId="164" fontId="9" fillId="4" borderId="52" xfId="1" applyNumberFormat="1" applyFont="1" applyFill="1" applyBorder="1" applyAlignment="1">
      <alignment horizontal="center" vertical="center" wrapText="1"/>
    </xf>
    <xf numFmtId="164" fontId="9" fillId="4" borderId="48" xfId="1" applyNumberFormat="1" applyFont="1" applyFill="1" applyBorder="1" applyAlignment="1">
      <alignment horizontal="center" vertical="center" wrapText="1"/>
    </xf>
    <xf numFmtId="164" fontId="9" fillId="4" borderId="37" xfId="1" applyNumberFormat="1" applyFont="1" applyFill="1" applyBorder="1" applyAlignment="1">
      <alignment horizontal="center" vertical="center" wrapText="1"/>
    </xf>
    <xf numFmtId="164" fontId="9" fillId="4" borderId="49" xfId="1" applyNumberFormat="1" applyFont="1" applyFill="1" applyBorder="1" applyAlignment="1">
      <alignment horizontal="center" vertical="center" wrapText="1"/>
    </xf>
    <xf numFmtId="0" fontId="9" fillId="4" borderId="65" xfId="1" applyFont="1" applyFill="1" applyBorder="1" applyAlignment="1">
      <alignment horizontal="center" vertical="center" wrapText="1"/>
    </xf>
    <xf numFmtId="164" fontId="9" fillId="0" borderId="66" xfId="1" applyNumberFormat="1" applyFont="1" applyBorder="1" applyAlignment="1">
      <alignment horizontal="center" vertical="center" wrapText="1"/>
    </xf>
    <xf numFmtId="4" fontId="9" fillId="0" borderId="10" xfId="1" applyNumberFormat="1" applyFont="1" applyBorder="1" applyAlignment="1">
      <alignment horizontal="center" vertical="center" wrapText="1"/>
    </xf>
    <xf numFmtId="164" fontId="9" fillId="0" borderId="5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4" fontId="9" fillId="0" borderId="18" xfId="1" applyNumberFormat="1" applyFont="1" applyBorder="1" applyAlignment="1">
      <alignment horizontal="center" vertical="center" wrapText="1"/>
    </xf>
    <xf numFmtId="164" fontId="9" fillId="0" borderId="34" xfId="1" applyNumberFormat="1" applyFont="1" applyBorder="1" applyAlignment="1">
      <alignment horizontal="center" vertical="center" wrapText="1"/>
    </xf>
    <xf numFmtId="0" fontId="9" fillId="0" borderId="18" xfId="1" quotePrefix="1" applyFont="1" applyBorder="1" applyAlignment="1">
      <alignment horizontal="center" vertical="center" wrapText="1"/>
    </xf>
    <xf numFmtId="0" fontId="9" fillId="0" borderId="20" xfId="1" applyFont="1" applyBorder="1" applyAlignment="1">
      <alignment vertical="center" wrapText="1"/>
    </xf>
    <xf numFmtId="164" fontId="9" fillId="8" borderId="52" xfId="1" applyNumberFormat="1" applyFont="1" applyFill="1" applyBorder="1" applyAlignment="1">
      <alignment horizontal="center" vertical="center" wrapText="1"/>
    </xf>
    <xf numFmtId="164" fontId="9" fillId="8" borderId="26" xfId="1" applyNumberFormat="1" applyFont="1" applyFill="1" applyBorder="1" applyAlignment="1">
      <alignment horizontal="center" vertical="center" wrapText="1"/>
    </xf>
    <xf numFmtId="164" fontId="9" fillId="8" borderId="21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4" fontId="9" fillId="0" borderId="52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9" fillId="0" borderId="21" xfId="1" applyNumberFormat="1" applyFont="1" applyBorder="1" applyAlignment="1">
      <alignment horizontal="center" vertical="center" wrapText="1"/>
    </xf>
    <xf numFmtId="0" fontId="9" fillId="0" borderId="34" xfId="1" quotePrefix="1" applyFont="1" applyBorder="1" applyAlignment="1">
      <alignment vertical="center" wrapText="1"/>
    </xf>
    <xf numFmtId="0" fontId="9" fillId="8" borderId="51" xfId="1" applyFont="1" applyFill="1" applyBorder="1" applyAlignment="1">
      <alignment horizontal="center" vertical="center" wrapText="1"/>
    </xf>
    <xf numFmtId="164" fontId="9" fillId="0" borderId="0" xfId="1" applyNumberFormat="1" applyFont="1"/>
    <xf numFmtId="164" fontId="9" fillId="8" borderId="30" xfId="1" applyNumberFormat="1" applyFont="1" applyFill="1" applyBorder="1" applyAlignment="1">
      <alignment horizontal="center" vertical="center" wrapText="1"/>
    </xf>
    <xf numFmtId="164" fontId="9" fillId="8" borderId="42" xfId="1" applyNumberFormat="1" applyFont="1" applyFill="1" applyBorder="1" applyAlignment="1">
      <alignment horizontal="center" vertical="center" wrapText="1"/>
    </xf>
    <xf numFmtId="164" fontId="9" fillId="8" borderId="29" xfId="1" applyNumberFormat="1" applyFont="1" applyFill="1" applyBorder="1" applyAlignment="1">
      <alignment horizontal="center" vertical="center" wrapText="1"/>
    </xf>
    <xf numFmtId="164" fontId="9" fillId="11" borderId="30" xfId="1" applyNumberFormat="1" applyFont="1" applyFill="1" applyBorder="1" applyAlignment="1">
      <alignment horizontal="center" vertical="center" wrapText="1"/>
    </xf>
    <xf numFmtId="164" fontId="9" fillId="11" borderId="28" xfId="1" applyNumberFormat="1" applyFont="1" applyFill="1" applyBorder="1" applyAlignment="1">
      <alignment horizontal="center" vertical="center" wrapText="1"/>
    </xf>
    <xf numFmtId="164" fontId="9" fillId="11" borderId="29" xfId="1" applyNumberFormat="1" applyFont="1" applyFill="1" applyBorder="1" applyAlignment="1">
      <alignment horizontal="center" vertical="center" wrapText="1"/>
    </xf>
    <xf numFmtId="0" fontId="9" fillId="8" borderId="14" xfId="1" applyFont="1" applyFill="1" applyBorder="1" applyAlignment="1">
      <alignment horizontal="center" vertical="center" wrapText="1"/>
    </xf>
    <xf numFmtId="16" fontId="9" fillId="0" borderId="14" xfId="1" quotePrefix="1" applyNumberFormat="1" applyFont="1" applyBorder="1" applyAlignment="1">
      <alignment horizontal="center" vertical="center" wrapText="1"/>
    </xf>
    <xf numFmtId="0" fontId="9" fillId="7" borderId="27" xfId="1" applyFont="1" applyFill="1" applyBorder="1" applyAlignment="1">
      <alignment horizontal="center" vertical="center" wrapText="1"/>
    </xf>
    <xf numFmtId="164" fontId="9" fillId="0" borderId="20" xfId="1" applyNumberFormat="1" applyFont="1" applyBorder="1" applyAlignment="1">
      <alignment horizontal="center" vertical="center" wrapText="1"/>
    </xf>
    <xf numFmtId="164" fontId="9" fillId="0" borderId="19" xfId="1" applyNumberFormat="1" applyFont="1" applyBorder="1" applyAlignment="1">
      <alignment horizontal="center" vertical="center" wrapText="1"/>
    </xf>
    <xf numFmtId="164" fontId="9" fillId="0" borderId="67" xfId="1" applyNumberFormat="1" applyFont="1" applyBorder="1" applyAlignment="1">
      <alignment horizontal="center" vertical="center" wrapText="1"/>
    </xf>
    <xf numFmtId="0" fontId="9" fillId="0" borderId="69" xfId="1" applyFont="1" applyBorder="1" applyAlignment="1">
      <alignment horizontal="center" vertical="center" wrapText="1"/>
    </xf>
    <xf numFmtId="0" fontId="9" fillId="0" borderId="73" xfId="1" applyFont="1" applyBorder="1" applyAlignment="1">
      <alignment horizontal="center" vertical="center" wrapText="1"/>
    </xf>
    <xf numFmtId="0" fontId="9" fillId="7" borderId="74" xfId="1" applyFont="1" applyFill="1" applyBorder="1" applyAlignment="1">
      <alignment horizontal="center" vertical="center" wrapText="1"/>
    </xf>
    <xf numFmtId="164" fontId="9" fillId="0" borderId="75" xfId="1" applyNumberFormat="1" applyFont="1" applyBorder="1" applyAlignment="1">
      <alignment horizontal="center" vertical="center" wrapText="1"/>
    </xf>
    <xf numFmtId="164" fontId="9" fillId="0" borderId="76" xfId="1" applyNumberFormat="1" applyFont="1" applyBorder="1" applyAlignment="1">
      <alignment horizontal="center" vertical="center" wrapText="1"/>
    </xf>
    <xf numFmtId="164" fontId="9" fillId="0" borderId="77" xfId="1" applyNumberFormat="1" applyFont="1" applyBorder="1" applyAlignment="1">
      <alignment horizontal="center" vertical="center" wrapText="1"/>
    </xf>
    <xf numFmtId="164" fontId="9" fillId="0" borderId="78" xfId="1" applyNumberFormat="1" applyFont="1" applyBorder="1" applyAlignment="1">
      <alignment horizontal="center" vertical="center" wrapText="1"/>
    </xf>
    <xf numFmtId="164" fontId="9" fillId="0" borderId="79" xfId="1" applyNumberFormat="1" applyFont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5" borderId="21" xfId="1" applyFont="1" applyFill="1" applyBorder="1" applyAlignment="1">
      <alignment horizontal="center" vertical="center" wrapText="1"/>
    </xf>
    <xf numFmtId="164" fontId="9" fillId="5" borderId="49" xfId="1" applyNumberFormat="1" applyFont="1" applyFill="1" applyBorder="1" applyAlignment="1">
      <alignment horizontal="center" vertical="center" wrapText="1"/>
    </xf>
    <xf numFmtId="0" fontId="9" fillId="0" borderId="8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7" borderId="81" xfId="1" applyFont="1" applyFill="1" applyBorder="1" applyAlignment="1">
      <alignment horizontal="center" vertical="center" wrapText="1"/>
    </xf>
    <xf numFmtId="164" fontId="9" fillId="7" borderId="28" xfId="1" applyNumberFormat="1" applyFont="1" applyFill="1" applyBorder="1" applyAlignment="1">
      <alignment horizontal="center" vertical="center" wrapText="1"/>
    </xf>
    <xf numFmtId="164" fontId="9" fillId="7" borderId="29" xfId="1" applyNumberFormat="1" applyFont="1" applyFill="1" applyBorder="1" applyAlignment="1">
      <alignment horizontal="center" vertical="center" wrapText="1"/>
    </xf>
    <xf numFmtId="0" fontId="9" fillId="0" borderId="47" xfId="1" applyFont="1" applyBorder="1" applyAlignment="1">
      <alignment horizontal="center" vertical="center" wrapText="1"/>
    </xf>
    <xf numFmtId="164" fontId="9" fillId="5" borderId="44" xfId="1" applyNumberFormat="1" applyFont="1" applyFill="1" applyBorder="1" applyAlignment="1">
      <alignment horizontal="center" vertical="center" wrapText="1"/>
    </xf>
    <xf numFmtId="164" fontId="9" fillId="5" borderId="58" xfId="1" applyNumberFormat="1" applyFont="1" applyFill="1" applyBorder="1" applyAlignment="1">
      <alignment horizontal="center" vertical="center" wrapText="1"/>
    </xf>
    <xf numFmtId="164" fontId="9" fillId="5" borderId="47" xfId="1" applyNumberFormat="1" applyFont="1" applyFill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9" fillId="0" borderId="0" xfId="1" applyFont="1" applyBorder="1"/>
    <xf numFmtId="0" fontId="9" fillId="5" borderId="19" xfId="1" applyFont="1" applyFill="1" applyBorder="1" applyAlignment="1">
      <alignment horizontal="center" vertical="center" wrapText="1"/>
    </xf>
    <xf numFmtId="0" fontId="9" fillId="5" borderId="29" xfId="1" applyFont="1" applyFill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164" fontId="9" fillId="8" borderId="59" xfId="1" applyNumberFormat="1" applyFont="1" applyFill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164" fontId="9" fillId="8" borderId="60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vertical="center" wrapText="1"/>
    </xf>
    <xf numFmtId="0" fontId="9" fillId="0" borderId="52" xfId="1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0" fontId="11" fillId="0" borderId="5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164" fontId="9" fillId="8" borderId="40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164" fontId="9" fillId="8" borderId="41" xfId="1" applyNumberFormat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/>
    </xf>
    <xf numFmtId="164" fontId="9" fillId="8" borderId="33" xfId="1" applyNumberFormat="1" applyFont="1" applyFill="1" applyBorder="1" applyAlignment="1">
      <alignment horizontal="center" vertical="center" wrapText="1"/>
    </xf>
    <xf numFmtId="164" fontId="9" fillId="8" borderId="50" xfId="1" applyNumberFormat="1" applyFont="1" applyFill="1" applyBorder="1" applyAlignment="1">
      <alignment horizontal="center" vertical="center" wrapText="1"/>
    </xf>
    <xf numFmtId="164" fontId="9" fillId="0" borderId="52" xfId="1" applyNumberFormat="1" applyFont="1" applyBorder="1" applyAlignment="1">
      <alignment horizontal="center" vertical="center" wrapText="1"/>
    </xf>
    <xf numFmtId="164" fontId="9" fillId="0" borderId="50" xfId="1" applyNumberFormat="1" applyFont="1" applyBorder="1" applyAlignment="1">
      <alignment horizontal="center" vertical="center" wrapText="1"/>
    </xf>
    <xf numFmtId="0" fontId="5" fillId="0" borderId="0" xfId="1" applyFont="1"/>
    <xf numFmtId="0" fontId="9" fillId="0" borderId="43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164" fontId="9" fillId="6" borderId="30" xfId="1" applyNumberFormat="1" applyFont="1" applyFill="1" applyBorder="1" applyAlignment="1">
      <alignment horizontal="center" vertical="center" wrapText="1"/>
    </xf>
    <xf numFmtId="164" fontId="9" fillId="6" borderId="28" xfId="1" applyNumberFormat="1" applyFont="1" applyFill="1" applyBorder="1" applyAlignment="1">
      <alignment horizontal="center" vertical="center" wrapText="1"/>
    </xf>
    <xf numFmtId="164" fontId="9" fillId="6" borderId="29" xfId="1" applyNumberFormat="1" applyFont="1" applyFill="1" applyBorder="1" applyAlignment="1">
      <alignment horizontal="center" vertical="center" wrapText="1"/>
    </xf>
    <xf numFmtId="164" fontId="9" fillId="6" borderId="42" xfId="1" applyNumberFormat="1" applyFont="1" applyFill="1" applyBorder="1" applyAlignment="1">
      <alignment horizontal="center" vertical="center" wrapText="1"/>
    </xf>
    <xf numFmtId="164" fontId="9" fillId="6" borderId="34" xfId="1" applyNumberFormat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9" fillId="5" borderId="49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7" borderId="29" xfId="1" applyFont="1" applyFill="1" applyBorder="1" applyAlignment="1">
      <alignment horizontal="center" vertical="center" wrapText="1"/>
    </xf>
    <xf numFmtId="0" fontId="9" fillId="7" borderId="21" xfId="1" applyFont="1" applyFill="1" applyBorder="1" applyAlignment="1">
      <alignment horizontal="center" vertical="center" wrapText="1"/>
    </xf>
    <xf numFmtId="0" fontId="9" fillId="7" borderId="19" xfId="1" applyFont="1" applyFill="1" applyBorder="1" applyAlignment="1">
      <alignment horizontal="center" vertical="center" wrapText="1"/>
    </xf>
    <xf numFmtId="164" fontId="9" fillId="8" borderId="46" xfId="1" applyNumberFormat="1" applyFont="1" applyFill="1" applyBorder="1" applyAlignment="1">
      <alignment horizontal="center" vertical="center" wrapText="1"/>
    </xf>
    <xf numFmtId="164" fontId="9" fillId="8" borderId="63" xfId="1" applyNumberFormat="1" applyFont="1" applyFill="1" applyBorder="1" applyAlignment="1">
      <alignment horizontal="center" vertical="center" wrapText="1"/>
    </xf>
    <xf numFmtId="164" fontId="9" fillId="8" borderId="24" xfId="1" applyNumberFormat="1" applyFont="1" applyFill="1" applyBorder="1" applyAlignment="1">
      <alignment horizontal="center" vertical="center" wrapText="1"/>
    </xf>
    <xf numFmtId="164" fontId="9" fillId="7" borderId="20" xfId="1" applyNumberFormat="1" applyFont="1" applyFill="1" applyBorder="1" applyAlignment="1">
      <alignment horizontal="center" vertical="center" wrapText="1"/>
    </xf>
    <xf numFmtId="164" fontId="9" fillId="7" borderId="19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vertical="center" wrapText="1"/>
    </xf>
    <xf numFmtId="164" fontId="9" fillId="6" borderId="10" xfId="1" applyNumberFormat="1" applyFont="1" applyFill="1" applyBorder="1" applyAlignment="1">
      <alignment horizontal="center" vertical="center" wrapText="1"/>
    </xf>
    <xf numFmtId="0" fontId="12" fillId="0" borderId="0" xfId="1" applyFont="1"/>
    <xf numFmtId="0" fontId="9" fillId="8" borderId="87" xfId="1" applyFont="1" applyFill="1" applyBorder="1" applyAlignment="1">
      <alignment horizontal="center" vertical="center" wrapText="1"/>
    </xf>
    <xf numFmtId="0" fontId="9" fillId="8" borderId="11" xfId="1" applyFont="1" applyFill="1" applyBorder="1" applyAlignment="1">
      <alignment horizontal="center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9" fillId="8" borderId="17" xfId="1" applyNumberFormat="1" applyFont="1" applyFill="1" applyBorder="1" applyAlignment="1">
      <alignment horizontal="center" vertical="center" wrapText="1"/>
    </xf>
    <xf numFmtId="0" fontId="9" fillId="8" borderId="23" xfId="1" applyFont="1" applyFill="1" applyBorder="1" applyAlignment="1">
      <alignment horizontal="center" vertical="center" wrapText="1"/>
    </xf>
    <xf numFmtId="0" fontId="9" fillId="5" borderId="27" xfId="1" applyFont="1" applyFill="1" applyBorder="1" applyAlignment="1">
      <alignment horizontal="center" vertical="center" wrapText="1"/>
    </xf>
    <xf numFmtId="164" fontId="10" fillId="13" borderId="37" xfId="1" applyNumberFormat="1" applyFont="1" applyFill="1" applyBorder="1" applyAlignment="1">
      <alignment horizontal="center" vertical="center" wrapText="1"/>
    </xf>
    <xf numFmtId="164" fontId="10" fillId="13" borderId="48" xfId="1" applyNumberFormat="1" applyFont="1" applyFill="1" applyBorder="1" applyAlignment="1">
      <alignment horizontal="center" vertical="center" wrapText="1"/>
    </xf>
    <xf numFmtId="164" fontId="10" fillId="13" borderId="61" xfId="1" applyNumberFormat="1" applyFont="1" applyFill="1" applyBorder="1" applyAlignment="1">
      <alignment horizontal="center" vertical="center" wrapText="1"/>
    </xf>
    <xf numFmtId="164" fontId="10" fillId="13" borderId="49" xfId="1" applyNumberFormat="1" applyFont="1" applyFill="1" applyBorder="1" applyAlignment="1">
      <alignment horizontal="center" vertical="center" wrapText="1"/>
    </xf>
    <xf numFmtId="164" fontId="10" fillId="13" borderId="38" xfId="1" applyNumberFormat="1" applyFont="1" applyFill="1" applyBorder="1" applyAlignment="1">
      <alignment horizontal="center" vertical="center" wrapText="1"/>
    </xf>
    <xf numFmtId="164" fontId="1" fillId="0" borderId="0" xfId="1" applyNumberFormat="1"/>
    <xf numFmtId="164" fontId="10" fillId="0" borderId="91" xfId="1" applyNumberFormat="1" applyFont="1" applyBorder="1" applyAlignment="1">
      <alignment horizontal="center" vertical="center" wrapText="1"/>
    </xf>
    <xf numFmtId="164" fontId="10" fillId="0" borderId="51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center" vertical="center" wrapText="1"/>
    </xf>
    <xf numFmtId="164" fontId="10" fillId="0" borderId="92" xfId="1" applyNumberFormat="1" applyFont="1" applyBorder="1" applyAlignment="1">
      <alignment horizontal="center" vertical="center" wrapText="1"/>
    </xf>
    <xf numFmtId="164" fontId="10" fillId="0" borderId="65" xfId="1" applyNumberFormat="1" applyFont="1" applyBorder="1" applyAlignment="1">
      <alignment horizontal="center" vertical="center" wrapText="1"/>
    </xf>
    <xf numFmtId="164" fontId="10" fillId="0" borderId="18" xfId="1" applyNumberFormat="1" applyFont="1" applyBorder="1" applyAlignment="1">
      <alignment horizontal="center" vertical="center" wrapText="1"/>
    </xf>
    <xf numFmtId="164" fontId="10" fillId="0" borderId="14" xfId="1" applyNumberFormat="1" applyFont="1" applyBorder="1" applyAlignment="1">
      <alignment horizontal="center" vertical="center" wrapText="1"/>
    </xf>
    <xf numFmtId="164" fontId="10" fillId="0" borderId="23" xfId="1" applyNumberFormat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center" vertical="center" wrapText="1"/>
    </xf>
    <xf numFmtId="164" fontId="10" fillId="0" borderId="22" xfId="1" applyNumberFormat="1" applyFont="1" applyBorder="1" applyAlignment="1">
      <alignment horizontal="center" vertical="center" wrapText="1"/>
    </xf>
    <xf numFmtId="164" fontId="10" fillId="0" borderId="41" xfId="1" applyNumberFormat="1" applyFont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center" vertical="center" wrapText="1"/>
    </xf>
    <xf numFmtId="164" fontId="10" fillId="0" borderId="93" xfId="1" applyNumberFormat="1" applyFont="1" applyBorder="1" applyAlignment="1">
      <alignment horizontal="center" vertical="center" wrapText="1"/>
    </xf>
    <xf numFmtId="164" fontId="10" fillId="0" borderId="94" xfId="1" applyNumberFormat="1" applyFont="1" applyBorder="1" applyAlignment="1">
      <alignment horizontal="center" vertical="center" wrapText="1"/>
    </xf>
    <xf numFmtId="164" fontId="10" fillId="0" borderId="60" xfId="1" applyNumberFormat="1" applyFont="1" applyBorder="1" applyAlignment="1">
      <alignment horizontal="center" vertical="center" wrapText="1"/>
    </xf>
    <xf numFmtId="164" fontId="10" fillId="0" borderId="42" xfId="1" applyNumberFormat="1" applyFont="1" applyBorder="1" applyAlignment="1">
      <alignment horizontal="center" vertical="center" wrapText="1"/>
    </xf>
    <xf numFmtId="164" fontId="10" fillId="0" borderId="29" xfId="1" applyNumberFormat="1" applyFont="1" applyBorder="1" applyAlignment="1">
      <alignment horizontal="center" vertical="center" wrapText="1"/>
    </xf>
    <xf numFmtId="164" fontId="10" fillId="0" borderId="63" xfId="1" applyNumberFormat="1" applyFont="1" applyBorder="1" applyAlignment="1">
      <alignment horizontal="center" vertical="center" wrapText="1"/>
    </xf>
    <xf numFmtId="164" fontId="10" fillId="0" borderId="46" xfId="1" applyNumberFormat="1" applyFont="1" applyBorder="1" applyAlignment="1">
      <alignment horizontal="center" vertical="center" wrapText="1"/>
    </xf>
    <xf numFmtId="164" fontId="10" fillId="0" borderId="24" xfId="1" applyNumberFormat="1" applyFont="1" applyBorder="1" applyAlignment="1">
      <alignment horizontal="center" vertical="center" wrapText="1"/>
    </xf>
    <xf numFmtId="164" fontId="10" fillId="0" borderId="25" xfId="1" applyNumberFormat="1" applyFont="1" applyBorder="1" applyAlignment="1">
      <alignment horizontal="center" vertical="center" wrapText="1"/>
    </xf>
    <xf numFmtId="164" fontId="10" fillId="0" borderId="37" xfId="1" applyNumberFormat="1" applyFont="1" applyBorder="1" applyAlignment="1">
      <alignment horizontal="center" vertical="center" wrapText="1"/>
    </xf>
    <xf numFmtId="164" fontId="10" fillId="0" borderId="48" xfId="1" applyNumberFormat="1" applyFont="1" applyBorder="1" applyAlignment="1">
      <alignment horizontal="center" vertical="center" wrapText="1"/>
    </xf>
    <xf numFmtId="164" fontId="10" fillId="0" borderId="49" xfId="1" applyNumberFormat="1" applyFont="1" applyBorder="1" applyAlignment="1">
      <alignment horizontal="center" vertical="center" wrapText="1"/>
    </xf>
    <xf numFmtId="164" fontId="10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0" fontId="13" fillId="0" borderId="0" xfId="1" applyFont="1"/>
    <xf numFmtId="0" fontId="13" fillId="0" borderId="0" xfId="1" applyFont="1" applyAlignment="1">
      <alignment horizontal="center"/>
    </xf>
    <xf numFmtId="0" fontId="14" fillId="0" borderId="0" xfId="1" applyFont="1"/>
    <xf numFmtId="0" fontId="13" fillId="0" borderId="0" xfId="1" applyFont="1" applyAlignment="1">
      <alignment horizontal="left"/>
    </xf>
    <xf numFmtId="164" fontId="10" fillId="0" borderId="0" xfId="1" applyNumberFormat="1" applyFont="1"/>
    <xf numFmtId="164" fontId="13" fillId="0" borderId="0" xfId="1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15" fillId="0" borderId="0" xfId="1" applyFont="1"/>
    <xf numFmtId="164" fontId="15" fillId="0" borderId="0" xfId="1" applyNumberFormat="1" applyFont="1"/>
    <xf numFmtId="0" fontId="16" fillId="0" borderId="0" xfId="1" applyFont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7" fillId="0" borderId="0" xfId="1" applyFont="1"/>
    <xf numFmtId="0" fontId="18" fillId="0" borderId="0" xfId="1" applyFont="1"/>
    <xf numFmtId="164" fontId="8" fillId="0" borderId="0" xfId="1" applyNumberFormat="1" applyFont="1"/>
    <xf numFmtId="164" fontId="6" fillId="0" borderId="0" xfId="1" applyNumberFormat="1" applyFont="1"/>
    <xf numFmtId="164" fontId="5" fillId="0" borderId="2" xfId="1" applyNumberFormat="1" applyFont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/>
    </xf>
    <xf numFmtId="0" fontId="9" fillId="0" borderId="8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/>
    </xf>
    <xf numFmtId="0" fontId="2" fillId="0" borderId="12" xfId="1" applyFont="1" applyBorder="1" applyAlignment="1"/>
    <xf numFmtId="164" fontId="9" fillId="0" borderId="9" xfId="1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textRotation="90"/>
    </xf>
    <xf numFmtId="164" fontId="6" fillId="0" borderId="17" xfId="1" applyNumberFormat="1" applyFont="1" applyBorder="1" applyAlignment="1"/>
    <xf numFmtId="164" fontId="9" fillId="0" borderId="14" xfId="1" applyNumberFormat="1" applyFont="1" applyBorder="1" applyAlignment="1">
      <alignment horizontal="center" vertical="center" wrapText="1"/>
    </xf>
    <xf numFmtId="164" fontId="6" fillId="0" borderId="15" xfId="1" applyNumberFormat="1" applyFont="1" applyBorder="1" applyAlignment="1"/>
    <xf numFmtId="164" fontId="6" fillId="0" borderId="16" xfId="1" applyNumberFormat="1" applyFont="1" applyBorder="1" applyAlignment="1"/>
    <xf numFmtId="164" fontId="9" fillId="0" borderId="19" xfId="1" applyNumberFormat="1" applyFont="1" applyBorder="1" applyAlignment="1">
      <alignment horizontal="center" vertical="center" textRotation="90" wrapText="1"/>
    </xf>
    <xf numFmtId="164" fontId="6" fillId="0" borderId="21" xfId="1" applyNumberFormat="1" applyFont="1" applyBorder="1" applyAlignment="1"/>
    <xf numFmtId="0" fontId="9" fillId="2" borderId="22" xfId="1" applyFont="1" applyFill="1" applyBorder="1" applyAlignment="1">
      <alignment horizontal="left" vertical="center"/>
    </xf>
    <xf numFmtId="0" fontId="9" fillId="2" borderId="18" xfId="1" applyFont="1" applyFill="1" applyBorder="1" applyAlignment="1">
      <alignment horizontal="left" vertical="center"/>
    </xf>
    <xf numFmtId="0" fontId="1" fillId="0" borderId="18" xfId="1" applyBorder="1" applyAlignment="1">
      <alignment horizontal="left"/>
    </xf>
    <xf numFmtId="0" fontId="1" fillId="0" borderId="23" xfId="1" applyBorder="1" applyAlignment="1">
      <alignment horizontal="left"/>
    </xf>
    <xf numFmtId="0" fontId="9" fillId="3" borderId="22" xfId="1" applyFont="1" applyFill="1" applyBorder="1" applyAlignment="1">
      <alignment horizontal="left" vertical="center"/>
    </xf>
    <xf numFmtId="0" fontId="9" fillId="3" borderId="18" xfId="1" applyFont="1" applyFill="1" applyBorder="1" applyAlignment="1">
      <alignment horizontal="left" vertical="center"/>
    </xf>
    <xf numFmtId="0" fontId="9" fillId="4" borderId="18" xfId="1" applyFont="1" applyFill="1" applyBorder="1" applyAlignment="1">
      <alignment horizontal="left" vertical="center"/>
    </xf>
    <xf numFmtId="0" fontId="1" fillId="0" borderId="18" xfId="1" applyBorder="1" applyAlignment="1"/>
    <xf numFmtId="0" fontId="1" fillId="0" borderId="23" xfId="1" applyBorder="1" applyAlignment="1"/>
    <xf numFmtId="0" fontId="9" fillId="5" borderId="24" xfId="1" applyFont="1" applyFill="1" applyBorder="1" applyAlignment="1">
      <alignment horizontal="left" vertical="center"/>
    </xf>
    <xf numFmtId="0" fontId="1" fillId="0" borderId="24" xfId="1" applyBorder="1" applyAlignment="1"/>
    <xf numFmtId="0" fontId="1" fillId="0" borderId="25" xfId="1" applyBorder="1" applyAlignment="1"/>
    <xf numFmtId="0" fontId="9" fillId="4" borderId="17" xfId="1" applyFont="1" applyFill="1" applyBorder="1" applyAlignment="1">
      <alignment horizontal="center" vertical="center" wrapText="1"/>
    </xf>
    <xf numFmtId="0" fontId="9" fillId="5" borderId="26" xfId="1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49" fontId="9" fillId="0" borderId="27" xfId="1" applyNumberFormat="1" applyFont="1" applyBorder="1" applyAlignment="1">
      <alignment horizontal="center" vertical="center" wrapText="1"/>
    </xf>
    <xf numFmtId="49" fontId="9" fillId="0" borderId="34" xfId="1" applyNumberFormat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textRotation="90" wrapText="1"/>
    </xf>
    <xf numFmtId="0" fontId="9" fillId="0" borderId="18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6" borderId="35" xfId="1" applyFont="1" applyFill="1" applyBorder="1" applyAlignment="1">
      <alignment horizontal="right" vertical="center" wrapText="1"/>
    </xf>
    <xf numFmtId="0" fontId="9" fillId="6" borderId="36" xfId="1" applyFont="1" applyFill="1" applyBorder="1" applyAlignment="1">
      <alignment horizontal="right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30" xfId="1" applyFont="1" applyFill="1" applyBorder="1" applyAlignment="1">
      <alignment horizontal="center" vertical="center" wrapText="1"/>
    </xf>
    <xf numFmtId="0" fontId="9" fillId="5" borderId="20" xfId="1" applyFont="1" applyFill="1" applyBorder="1" applyAlignment="1">
      <alignment horizontal="center" vertical="center" wrapText="1"/>
    </xf>
    <xf numFmtId="0" fontId="9" fillId="5" borderId="28" xfId="1" applyFont="1" applyFill="1" applyBorder="1" applyAlignment="1">
      <alignment horizontal="center" vertical="center" wrapText="1"/>
    </xf>
    <xf numFmtId="0" fontId="9" fillId="6" borderId="39" xfId="1" applyFont="1" applyFill="1" applyBorder="1" applyAlignment="1">
      <alignment horizontal="right" vertical="center" wrapText="1"/>
    </xf>
    <xf numFmtId="0" fontId="9" fillId="0" borderId="20" xfId="1" applyFont="1" applyBorder="1" applyAlignment="1">
      <alignment horizontal="left" vertical="center" wrapText="1"/>
    </xf>
    <xf numFmtId="49" fontId="9" fillId="0" borderId="31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left" vertical="center" wrapText="1"/>
    </xf>
    <xf numFmtId="49" fontId="9" fillId="0" borderId="47" xfId="1" applyNumberFormat="1" applyFont="1" applyBorder="1" applyAlignment="1">
      <alignment horizontal="center" vertical="center" wrapText="1"/>
    </xf>
    <xf numFmtId="49" fontId="9" fillId="0" borderId="50" xfId="1" applyNumberFormat="1" applyFont="1" applyBorder="1" applyAlignment="1">
      <alignment horizontal="center" vertical="center" wrapText="1"/>
    </xf>
    <xf numFmtId="0" fontId="9" fillId="6" borderId="0" xfId="1" applyFont="1" applyFill="1" applyBorder="1" applyAlignment="1">
      <alignment horizontal="right" vertical="center" wrapText="1"/>
    </xf>
    <xf numFmtId="0" fontId="9" fillId="6" borderId="5" xfId="1" applyFont="1" applyFill="1" applyBorder="1" applyAlignment="1">
      <alignment horizontal="right" vertical="center" wrapText="1"/>
    </xf>
    <xf numFmtId="0" fontId="9" fillId="8" borderId="20" xfId="1" applyFont="1" applyFill="1" applyBorder="1" applyAlignment="1">
      <alignment horizontal="left" vertical="center" wrapText="1"/>
    </xf>
    <xf numFmtId="0" fontId="9" fillId="8" borderId="26" xfId="1" applyFont="1" applyFill="1" applyBorder="1" applyAlignment="1">
      <alignment horizontal="left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53" xfId="1" applyFont="1" applyBorder="1" applyAlignment="1">
      <alignment horizontal="center" vertical="center" wrapText="1"/>
    </xf>
    <xf numFmtId="49" fontId="9" fillId="0" borderId="53" xfId="1" applyNumberFormat="1" applyFont="1" applyBorder="1" applyAlignment="1">
      <alignment horizontal="center" vertical="center" wrapText="1"/>
    </xf>
    <xf numFmtId="0" fontId="9" fillId="6" borderId="1" xfId="1" applyFont="1" applyFill="1" applyBorder="1" applyAlignment="1">
      <alignment horizontal="right" vertical="center" wrapText="1"/>
    </xf>
    <xf numFmtId="0" fontId="9" fillId="5" borderId="1" xfId="1" applyFont="1" applyFill="1" applyBorder="1" applyAlignment="1">
      <alignment horizontal="right" vertical="center" wrapText="1"/>
    </xf>
    <xf numFmtId="0" fontId="9" fillId="5" borderId="2" xfId="1" applyFont="1" applyFill="1" applyBorder="1" applyAlignment="1">
      <alignment horizontal="right" vertical="center" wrapText="1"/>
    </xf>
    <xf numFmtId="0" fontId="9" fillId="5" borderId="3" xfId="1" applyFont="1" applyFill="1" applyBorder="1" applyAlignment="1">
      <alignment horizontal="right" vertical="center" wrapText="1"/>
    </xf>
    <xf numFmtId="0" fontId="9" fillId="5" borderId="35" xfId="1" applyFont="1" applyFill="1" applyBorder="1" applyAlignment="1">
      <alignment horizontal="left" vertical="center"/>
    </xf>
    <xf numFmtId="0" fontId="9" fillId="5" borderId="36" xfId="1" applyFont="1" applyFill="1" applyBorder="1" applyAlignment="1">
      <alignment horizontal="left" vertical="center"/>
    </xf>
    <xf numFmtId="0" fontId="1" fillId="0" borderId="36" xfId="1" applyBorder="1" applyAlignment="1"/>
    <xf numFmtId="0" fontId="1" fillId="0" borderId="39" xfId="1" applyBorder="1" applyAlignment="1"/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left" vertical="center" wrapText="1"/>
    </xf>
    <xf numFmtId="0" fontId="9" fillId="0" borderId="52" xfId="1" applyFont="1" applyFill="1" applyBorder="1" applyAlignment="1">
      <alignment horizontal="left" vertical="center" wrapText="1"/>
    </xf>
    <xf numFmtId="0" fontId="9" fillId="8" borderId="20" xfId="1" applyFont="1" applyFill="1" applyBorder="1" applyAlignment="1">
      <alignment horizontal="center" vertical="center" wrapText="1"/>
    </xf>
    <xf numFmtId="0" fontId="9" fillId="8" borderId="26" xfId="1" applyFont="1" applyFill="1" applyBorder="1" applyAlignment="1">
      <alignment horizontal="center" vertical="center" wrapText="1"/>
    </xf>
    <xf numFmtId="0" fontId="9" fillId="8" borderId="52" xfId="1" applyFont="1" applyFill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center" vertical="center" wrapText="1"/>
    </xf>
    <xf numFmtId="0" fontId="9" fillId="9" borderId="28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49" fontId="9" fillId="0" borderId="20" xfId="1" applyNumberFormat="1" applyFont="1" applyBorder="1" applyAlignment="1">
      <alignment horizontal="center" vertical="center" wrapText="1"/>
    </xf>
    <xf numFmtId="0" fontId="9" fillId="10" borderId="35" xfId="1" applyFont="1" applyFill="1" applyBorder="1" applyAlignment="1">
      <alignment horizontal="right" vertical="center" wrapText="1"/>
    </xf>
    <xf numFmtId="0" fontId="9" fillId="10" borderId="36" xfId="1" applyFont="1" applyFill="1" applyBorder="1" applyAlignment="1">
      <alignment horizontal="right" vertical="center" wrapText="1"/>
    </xf>
    <xf numFmtId="0" fontId="9" fillId="10" borderId="39" xfId="1" applyFont="1" applyFill="1" applyBorder="1" applyAlignment="1">
      <alignment horizontal="right" vertical="center" wrapText="1"/>
    </xf>
    <xf numFmtId="0" fontId="9" fillId="9" borderId="26" xfId="1" applyFont="1" applyFill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left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right" vertical="center" wrapText="1"/>
    </xf>
    <xf numFmtId="0" fontId="9" fillId="5" borderId="28" xfId="1" applyFont="1" applyFill="1" applyBorder="1" applyAlignment="1">
      <alignment horizontal="right" vertical="center" wrapText="1"/>
    </xf>
    <xf numFmtId="0" fontId="9" fillId="5" borderId="34" xfId="1" applyFont="1" applyFill="1" applyBorder="1" applyAlignment="1">
      <alignment horizontal="right" vertical="center" wrapText="1"/>
    </xf>
    <xf numFmtId="0" fontId="9" fillId="4" borderId="1" xfId="1" applyFont="1" applyFill="1" applyBorder="1" applyAlignment="1">
      <alignment horizontal="right" vertical="center" wrapText="1"/>
    </xf>
    <xf numFmtId="0" fontId="9" fillId="4" borderId="0" xfId="1" applyFont="1" applyFill="1" applyBorder="1" applyAlignment="1">
      <alignment horizontal="right" vertical="center" wrapText="1"/>
    </xf>
    <xf numFmtId="0" fontId="9" fillId="4" borderId="5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left" vertical="center"/>
    </xf>
    <xf numFmtId="0" fontId="9" fillId="4" borderId="36" xfId="1" applyFont="1" applyFill="1" applyBorder="1" applyAlignment="1">
      <alignment horizontal="left" vertical="center"/>
    </xf>
    <xf numFmtId="49" fontId="9" fillId="0" borderId="20" xfId="1" quotePrefix="1" applyNumberFormat="1" applyFont="1" applyBorder="1" applyAlignment="1">
      <alignment horizontal="center" vertical="center" wrapText="1"/>
    </xf>
    <xf numFmtId="49" fontId="9" fillId="0" borderId="26" xfId="1" quotePrefix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49" fontId="9" fillId="0" borderId="28" xfId="1" quotePrefix="1" applyNumberFormat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6" borderId="37" xfId="1" applyFont="1" applyFill="1" applyBorder="1" applyAlignment="1">
      <alignment horizontal="right" vertical="center" wrapText="1"/>
    </xf>
    <xf numFmtId="0" fontId="9" fillId="6" borderId="48" xfId="1" applyFont="1" applyFill="1" applyBorder="1" applyAlignment="1">
      <alignment horizontal="right" vertical="center" wrapText="1"/>
    </xf>
    <xf numFmtId="0" fontId="9" fillId="6" borderId="49" xfId="1" applyFont="1" applyFill="1" applyBorder="1" applyAlignment="1">
      <alignment horizontal="right" vertical="center" wrapText="1"/>
    </xf>
    <xf numFmtId="0" fontId="9" fillId="0" borderId="68" xfId="1" applyFont="1" applyBorder="1" applyAlignment="1">
      <alignment horizontal="center" vertical="center" wrapText="1"/>
    </xf>
    <xf numFmtId="0" fontId="9" fillId="6" borderId="70" xfId="1" applyFont="1" applyFill="1" applyBorder="1" applyAlignment="1">
      <alignment horizontal="right" vertical="center" wrapText="1"/>
    </xf>
    <xf numFmtId="0" fontId="9" fillId="6" borderId="71" xfId="1" applyFont="1" applyFill="1" applyBorder="1" applyAlignment="1">
      <alignment horizontal="right" vertical="center" wrapText="1"/>
    </xf>
    <xf numFmtId="0" fontId="9" fillId="6" borderId="72" xfId="1" applyFont="1" applyFill="1" applyBorder="1" applyAlignment="1">
      <alignment horizontal="right" vertical="center" wrapText="1"/>
    </xf>
    <xf numFmtId="0" fontId="9" fillId="0" borderId="31" xfId="1" applyFont="1" applyBorder="1" applyAlignment="1">
      <alignment horizontal="center" vertical="center"/>
    </xf>
    <xf numFmtId="0" fontId="9" fillId="0" borderId="69" xfId="1" applyFont="1" applyBorder="1" applyAlignment="1">
      <alignment horizontal="center" vertical="center"/>
    </xf>
    <xf numFmtId="0" fontId="9" fillId="5" borderId="54" xfId="1" applyFont="1" applyFill="1" applyBorder="1" applyAlignment="1">
      <alignment horizontal="right" vertical="center" wrapText="1"/>
    </xf>
    <xf numFmtId="0" fontId="9" fillId="5" borderId="6" xfId="1" applyFont="1" applyFill="1" applyBorder="1" applyAlignment="1">
      <alignment horizontal="right" vertical="center" wrapText="1"/>
    </xf>
    <xf numFmtId="0" fontId="9" fillId="5" borderId="7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right" vertical="center" wrapText="1"/>
    </xf>
    <xf numFmtId="0" fontId="9" fillId="4" borderId="36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left" vertical="center"/>
    </xf>
    <xf numFmtId="0" fontId="9" fillId="5" borderId="39" xfId="1" applyFont="1" applyFill="1" applyBorder="1" applyAlignment="1">
      <alignment horizontal="left" vertical="center"/>
    </xf>
    <xf numFmtId="0" fontId="9" fillId="5" borderId="0" xfId="1" applyFont="1" applyFill="1" applyBorder="1" applyAlignment="1">
      <alignment horizontal="right" vertical="center" wrapText="1"/>
    </xf>
    <xf numFmtId="0" fontId="9" fillId="5" borderId="5" xfId="1" applyFont="1" applyFill="1" applyBorder="1" applyAlignment="1">
      <alignment horizontal="right" vertical="center" wrapText="1"/>
    </xf>
    <xf numFmtId="0" fontId="9" fillId="0" borderId="58" xfId="1" applyFont="1" applyBorder="1" applyAlignment="1">
      <alignment horizontal="left" vertical="center" wrapText="1"/>
    </xf>
    <xf numFmtId="0" fontId="1" fillId="0" borderId="28" xfId="1" applyBorder="1" applyAlignment="1">
      <alignment horizontal="left" vertical="center" wrapText="1"/>
    </xf>
    <xf numFmtId="0" fontId="9" fillId="4" borderId="22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left" vertical="center" wrapText="1"/>
    </xf>
    <xf numFmtId="0" fontId="1" fillId="0" borderId="34" xfId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1" xfId="1" quotePrefix="1" applyFont="1" applyBorder="1" applyAlignment="1">
      <alignment horizontal="center" vertical="center" wrapText="1"/>
    </xf>
    <xf numFmtId="0" fontId="9" fillId="12" borderId="22" xfId="1" applyFont="1" applyFill="1" applyBorder="1" applyAlignment="1">
      <alignment horizontal="center" vertical="center" wrapText="1"/>
    </xf>
    <xf numFmtId="0" fontId="9" fillId="9" borderId="18" xfId="1" applyFont="1" applyFill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/>
    </xf>
    <xf numFmtId="0" fontId="9" fillId="5" borderId="18" xfId="1" applyFont="1" applyFill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18" xfId="1" applyFont="1" applyBorder="1" applyAlignment="1">
      <alignment horizontal="left" vertical="center" wrapText="1"/>
    </xf>
    <xf numFmtId="0" fontId="9" fillId="0" borderId="29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5" borderId="31" xfId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82" xfId="1" applyFont="1" applyBorder="1" applyAlignment="1">
      <alignment horizontal="center" vertical="center" wrapText="1"/>
    </xf>
    <xf numFmtId="0" fontId="9" fillId="0" borderId="84" xfId="1" applyFont="1" applyBorder="1" applyAlignment="1">
      <alignment horizontal="center" vertical="center" wrapText="1"/>
    </xf>
    <xf numFmtId="0" fontId="9" fillId="0" borderId="77" xfId="1" applyFont="1" applyFill="1" applyBorder="1" applyAlignment="1">
      <alignment horizontal="left" vertical="center" wrapText="1"/>
    </xf>
    <xf numFmtId="0" fontId="9" fillId="0" borderId="85" xfId="1" applyFont="1" applyFill="1" applyBorder="1" applyAlignment="1">
      <alignment horizontal="left" vertical="center" wrapText="1"/>
    </xf>
    <xf numFmtId="0" fontId="9" fillId="0" borderId="83" xfId="1" quotePrefix="1" applyFont="1" applyBorder="1" applyAlignment="1">
      <alignment horizontal="center" vertical="center" wrapText="1"/>
    </xf>
    <xf numFmtId="0" fontId="9" fillId="0" borderId="86" xfId="1" quotePrefix="1" applyFont="1" applyBorder="1" applyAlignment="1">
      <alignment horizontal="center" vertical="center" wrapText="1"/>
    </xf>
    <xf numFmtId="0" fontId="9" fillId="5" borderId="35" xfId="1" applyFont="1" applyFill="1" applyBorder="1" applyAlignment="1">
      <alignment horizontal="right" vertical="center" wrapText="1"/>
    </xf>
    <xf numFmtId="0" fontId="9" fillId="5" borderId="36" xfId="1" applyFont="1" applyFill="1" applyBorder="1" applyAlignment="1">
      <alignment horizontal="right" vertical="center" wrapText="1"/>
    </xf>
    <xf numFmtId="0" fontId="9" fillId="5" borderId="39" xfId="1" applyFont="1" applyFill="1" applyBorder="1" applyAlignment="1">
      <alignment horizontal="right" vertical="center" wrapText="1"/>
    </xf>
    <xf numFmtId="0" fontId="9" fillId="0" borderId="24" xfId="1" applyFont="1" applyBorder="1" applyAlignment="1">
      <alignment horizontal="center" vertical="center" wrapText="1"/>
    </xf>
    <xf numFmtId="0" fontId="10" fillId="13" borderId="35" xfId="1" applyFont="1" applyFill="1" applyBorder="1" applyAlignment="1">
      <alignment horizontal="right" vertical="center" wrapText="1"/>
    </xf>
    <xf numFmtId="0" fontId="10" fillId="13" borderId="36" xfId="1" applyFont="1" applyFill="1" applyBorder="1" applyAlignment="1">
      <alignment horizontal="right" vertical="center" wrapText="1"/>
    </xf>
    <xf numFmtId="0" fontId="10" fillId="13" borderId="39" xfId="1" applyFont="1" applyFill="1" applyBorder="1" applyAlignment="1">
      <alignment horizontal="right" vertical="center" wrapText="1"/>
    </xf>
    <xf numFmtId="0" fontId="9" fillId="0" borderId="91" xfId="1" applyFont="1" applyBorder="1" applyAlignment="1">
      <alignment horizontal="left" vertical="center" wrapText="1"/>
    </xf>
    <xf numFmtId="0" fontId="9" fillId="0" borderId="92" xfId="1" applyFont="1" applyBorder="1" applyAlignment="1">
      <alignment horizontal="left" vertical="center" wrapText="1"/>
    </xf>
    <xf numFmtId="0" fontId="9" fillId="0" borderId="59" xfId="1" applyFont="1" applyBorder="1" applyAlignment="1">
      <alignment horizontal="left" vertical="center" wrapText="1"/>
    </xf>
    <xf numFmtId="0" fontId="9" fillId="0" borderId="65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9" fillId="12" borderId="17" xfId="1" applyFont="1" applyFill="1" applyBorder="1" applyAlignment="1">
      <alignment horizontal="center" vertical="center" wrapText="1"/>
    </xf>
    <xf numFmtId="0" fontId="9" fillId="12" borderId="88" xfId="1" applyFont="1" applyFill="1" applyBorder="1" applyAlignment="1">
      <alignment horizontal="center" vertical="center" wrapText="1"/>
    </xf>
    <xf numFmtId="0" fontId="9" fillId="9" borderId="89" xfId="1" applyFont="1" applyFill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center" vertical="center" wrapText="1"/>
    </xf>
    <xf numFmtId="0" fontId="9" fillId="8" borderId="90" xfId="1" applyFont="1" applyFill="1" applyBorder="1" applyAlignment="1">
      <alignment horizontal="center" vertical="center" wrapText="1"/>
    </xf>
    <xf numFmtId="0" fontId="9" fillId="0" borderId="90" xfId="1" applyFont="1" applyBorder="1" applyAlignment="1">
      <alignment horizontal="left" vertical="center" wrapText="1"/>
    </xf>
    <xf numFmtId="0" fontId="9" fillId="8" borderId="45" xfId="1" applyFont="1" applyFill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0" fillId="0" borderId="65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right" vertical="center" wrapText="1"/>
    </xf>
    <xf numFmtId="0" fontId="10" fillId="0" borderId="36" xfId="1" applyFont="1" applyBorder="1" applyAlignment="1">
      <alignment horizontal="right" vertical="center" wrapText="1"/>
    </xf>
    <xf numFmtId="0" fontId="10" fillId="0" borderId="39" xfId="1" applyFont="1" applyBorder="1" applyAlignment="1">
      <alignment horizontal="right" vertical="center" wrapText="1"/>
    </xf>
    <xf numFmtId="0" fontId="13" fillId="0" borderId="2" xfId="1" applyFont="1" applyBorder="1" applyAlignment="1">
      <alignment horizontal="left"/>
    </xf>
    <xf numFmtId="0" fontId="14" fillId="0" borderId="0" xfId="1" applyFont="1" applyAlignment="1">
      <alignment horizontal="right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45" xfId="1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Įprastas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74"/>
  <sheetViews>
    <sheetView showZeros="0" tabSelected="1" topLeftCell="A139" zoomScale="115" zoomScaleNormal="115" zoomScaleSheetLayoutView="100" workbookViewId="0">
      <selection activeCell="O46" sqref="M46:O46"/>
    </sheetView>
  </sheetViews>
  <sheetFormatPr defaultColWidth="8.88671875" defaultRowHeight="14.4" x14ac:dyDescent="0.3"/>
  <cols>
    <col min="1" max="1" width="3.44140625" style="302" customWidth="1"/>
    <col min="2" max="2" width="3.109375" style="302" customWidth="1"/>
    <col min="3" max="3" width="3.44140625" style="302" customWidth="1"/>
    <col min="4" max="4" width="17.5546875" style="303" customWidth="1"/>
    <col min="5" max="5" width="4.6640625" style="304" customWidth="1"/>
    <col min="6" max="6" width="10.88671875" style="304" customWidth="1"/>
    <col min="7" max="7" width="7.5546875" style="302" customWidth="1"/>
    <col min="8" max="8" width="7.5546875" style="305" customWidth="1"/>
    <col min="9" max="9" width="7.5546875" style="306" customWidth="1"/>
    <col min="10" max="10" width="7.5546875" style="307" customWidth="1"/>
    <col min="11" max="11" width="9.33203125" style="307" customWidth="1"/>
    <col min="12" max="12" width="7.5546875" style="307" customWidth="1"/>
    <col min="13" max="13" width="7.44140625" style="9" customWidth="1"/>
    <col min="14" max="14" width="7.88671875" style="9" customWidth="1"/>
    <col min="15" max="16" width="7.5546875" style="9" customWidth="1"/>
    <col min="17" max="17" width="9.44140625" style="9" customWidth="1"/>
    <col min="18" max="18" width="7.88671875" style="9" customWidth="1"/>
    <col min="19" max="20" width="7.5546875" style="9" customWidth="1"/>
    <col min="21" max="21" width="9.44140625" style="9" customWidth="1"/>
    <col min="22" max="22" width="7.88671875" style="9" customWidth="1"/>
    <col min="23" max="24" width="7.5546875" style="9" customWidth="1"/>
    <col min="25" max="25" width="4" style="9" customWidth="1"/>
    <col min="26" max="34" width="9.109375" style="9" customWidth="1"/>
    <col min="35" max="16384" width="8.88671875" style="9"/>
  </cols>
  <sheetData>
    <row r="1" spans="1:24" ht="47.4" customHeight="1" x14ac:dyDescent="0.3">
      <c r="A1" s="1"/>
      <c r="B1" s="2"/>
      <c r="C1" s="2"/>
      <c r="D1" s="3"/>
      <c r="E1" s="4"/>
      <c r="F1" s="5"/>
      <c r="G1" s="2"/>
      <c r="H1" s="6"/>
      <c r="I1" s="7"/>
      <c r="J1" s="7"/>
      <c r="K1" s="7"/>
      <c r="L1" s="8"/>
      <c r="M1" s="7"/>
      <c r="N1" s="7"/>
      <c r="O1" s="7"/>
      <c r="P1" s="7"/>
      <c r="Q1" s="7"/>
      <c r="R1" s="7"/>
      <c r="S1" s="7"/>
      <c r="T1" s="7"/>
      <c r="U1" s="308" t="s">
        <v>0</v>
      </c>
      <c r="V1" s="308"/>
      <c r="W1" s="308"/>
      <c r="X1" s="309"/>
    </row>
    <row r="2" spans="1:24" ht="32.25" customHeight="1" x14ac:dyDescent="0.3">
      <c r="A2" s="310" t="s">
        <v>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2"/>
    </row>
    <row r="3" spans="1:24" ht="15" thickBot="1" x14ac:dyDescent="0.35">
      <c r="A3" s="10"/>
      <c r="B3" s="11"/>
      <c r="C3" s="11"/>
      <c r="D3" s="12"/>
      <c r="E3" s="13"/>
      <c r="F3" s="13"/>
      <c r="G3" s="11"/>
      <c r="H3" s="14"/>
      <c r="I3" s="15"/>
      <c r="J3" s="16"/>
      <c r="K3" s="17"/>
      <c r="L3" s="17"/>
      <c r="M3" s="13"/>
      <c r="N3" s="17"/>
      <c r="O3" s="313"/>
      <c r="P3" s="313"/>
      <c r="Q3" s="13"/>
      <c r="R3" s="17"/>
      <c r="S3" s="313"/>
      <c r="T3" s="313"/>
      <c r="U3" s="13"/>
      <c r="V3" s="17"/>
      <c r="W3" s="313" t="s">
        <v>2</v>
      </c>
      <c r="X3" s="314"/>
    </row>
    <row r="4" spans="1:24" s="18" customFormat="1" ht="11.25" customHeight="1" x14ac:dyDescent="0.2">
      <c r="A4" s="315" t="s">
        <v>3</v>
      </c>
      <c r="B4" s="315" t="s">
        <v>4</v>
      </c>
      <c r="C4" s="315" t="s">
        <v>5</v>
      </c>
      <c r="D4" s="317" t="s">
        <v>6</v>
      </c>
      <c r="E4" s="315" t="s">
        <v>7</v>
      </c>
      <c r="F4" s="315" t="s">
        <v>8</v>
      </c>
      <c r="G4" s="315" t="s">
        <v>9</v>
      </c>
      <c r="H4" s="315" t="s">
        <v>10</v>
      </c>
      <c r="I4" s="320" t="s">
        <v>11</v>
      </c>
      <c r="J4" s="321"/>
      <c r="K4" s="321"/>
      <c r="L4" s="322"/>
      <c r="M4" s="320" t="s">
        <v>12</v>
      </c>
      <c r="N4" s="321"/>
      <c r="O4" s="321"/>
      <c r="P4" s="322"/>
      <c r="Q4" s="320" t="s">
        <v>13</v>
      </c>
      <c r="R4" s="321"/>
      <c r="S4" s="321"/>
      <c r="T4" s="322"/>
      <c r="U4" s="320" t="s">
        <v>14</v>
      </c>
      <c r="V4" s="321"/>
      <c r="W4" s="321"/>
      <c r="X4" s="322"/>
    </row>
    <row r="5" spans="1:24" s="18" customFormat="1" ht="11.25" customHeight="1" x14ac:dyDescent="0.2">
      <c r="A5" s="316"/>
      <c r="B5" s="316"/>
      <c r="C5" s="316"/>
      <c r="D5" s="318"/>
      <c r="E5" s="319"/>
      <c r="F5" s="319"/>
      <c r="G5" s="350"/>
      <c r="H5" s="319"/>
      <c r="I5" s="323" t="s">
        <v>15</v>
      </c>
      <c r="J5" s="325" t="s">
        <v>16</v>
      </c>
      <c r="K5" s="326"/>
      <c r="L5" s="327"/>
      <c r="M5" s="323" t="s">
        <v>15</v>
      </c>
      <c r="N5" s="325" t="s">
        <v>16</v>
      </c>
      <c r="O5" s="326"/>
      <c r="P5" s="327"/>
      <c r="Q5" s="323" t="s">
        <v>15</v>
      </c>
      <c r="R5" s="325" t="s">
        <v>16</v>
      </c>
      <c r="S5" s="326"/>
      <c r="T5" s="327"/>
      <c r="U5" s="323" t="s">
        <v>15</v>
      </c>
      <c r="V5" s="325" t="s">
        <v>16</v>
      </c>
      <c r="W5" s="326"/>
      <c r="X5" s="327"/>
    </row>
    <row r="6" spans="1:24" s="18" customFormat="1" ht="11.25" customHeight="1" x14ac:dyDescent="0.2">
      <c r="A6" s="316"/>
      <c r="B6" s="316"/>
      <c r="C6" s="316"/>
      <c r="D6" s="318"/>
      <c r="E6" s="319"/>
      <c r="F6" s="319"/>
      <c r="G6" s="350"/>
      <c r="H6" s="319"/>
      <c r="I6" s="324"/>
      <c r="J6" s="19" t="s">
        <v>17</v>
      </c>
      <c r="K6" s="19"/>
      <c r="L6" s="328" t="s">
        <v>18</v>
      </c>
      <c r="M6" s="324"/>
      <c r="N6" s="19" t="s">
        <v>17</v>
      </c>
      <c r="O6" s="19"/>
      <c r="P6" s="328" t="s">
        <v>18</v>
      </c>
      <c r="Q6" s="324"/>
      <c r="R6" s="19" t="s">
        <v>17</v>
      </c>
      <c r="S6" s="19"/>
      <c r="T6" s="328" t="s">
        <v>18</v>
      </c>
      <c r="U6" s="324"/>
      <c r="V6" s="19" t="s">
        <v>17</v>
      </c>
      <c r="W6" s="19"/>
      <c r="X6" s="328" t="s">
        <v>18</v>
      </c>
    </row>
    <row r="7" spans="1:24" s="18" customFormat="1" ht="64.5" customHeight="1" x14ac:dyDescent="0.2">
      <c r="A7" s="316"/>
      <c r="B7" s="316"/>
      <c r="C7" s="316"/>
      <c r="D7" s="318"/>
      <c r="E7" s="319"/>
      <c r="F7" s="319"/>
      <c r="G7" s="350"/>
      <c r="H7" s="319"/>
      <c r="I7" s="324"/>
      <c r="J7" s="20" t="s">
        <v>15</v>
      </c>
      <c r="K7" s="21" t="s">
        <v>19</v>
      </c>
      <c r="L7" s="329"/>
      <c r="M7" s="324"/>
      <c r="N7" s="20" t="s">
        <v>15</v>
      </c>
      <c r="O7" s="21" t="s">
        <v>19</v>
      </c>
      <c r="P7" s="329"/>
      <c r="Q7" s="324"/>
      <c r="R7" s="20" t="s">
        <v>15</v>
      </c>
      <c r="S7" s="21" t="s">
        <v>19</v>
      </c>
      <c r="T7" s="329"/>
      <c r="U7" s="324"/>
      <c r="V7" s="20" t="s">
        <v>15</v>
      </c>
      <c r="W7" s="21" t="s">
        <v>19</v>
      </c>
      <c r="X7" s="329"/>
    </row>
    <row r="8" spans="1:24" s="22" customFormat="1" ht="13.5" customHeight="1" x14ac:dyDescent="0.3">
      <c r="A8" s="330" t="s">
        <v>20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2"/>
      <c r="V8" s="332"/>
      <c r="W8" s="332"/>
      <c r="X8" s="333"/>
    </row>
    <row r="9" spans="1:24" s="22" customFormat="1" ht="13.5" customHeight="1" x14ac:dyDescent="0.3">
      <c r="A9" s="334" t="s">
        <v>21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2"/>
      <c r="V9" s="332"/>
      <c r="W9" s="332"/>
      <c r="X9" s="333"/>
    </row>
    <row r="10" spans="1:24" s="24" customFormat="1" ht="13.5" customHeight="1" x14ac:dyDescent="0.3">
      <c r="A10" s="23">
        <v>1</v>
      </c>
      <c r="B10" s="336" t="s">
        <v>22</v>
      </c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7"/>
      <c r="V10" s="337"/>
      <c r="W10" s="337"/>
      <c r="X10" s="338"/>
    </row>
    <row r="11" spans="1:24" s="24" customFormat="1" ht="13.5" customHeight="1" thickBot="1" x14ac:dyDescent="0.35">
      <c r="A11" s="23">
        <v>1</v>
      </c>
      <c r="B11" s="25">
        <v>1</v>
      </c>
      <c r="C11" s="339" t="s">
        <v>23</v>
      </c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40"/>
      <c r="V11" s="340"/>
      <c r="W11" s="340"/>
      <c r="X11" s="341"/>
    </row>
    <row r="12" spans="1:24" s="18" customFormat="1" ht="10.95" customHeight="1" x14ac:dyDescent="0.2">
      <c r="A12" s="342">
        <v>1</v>
      </c>
      <c r="B12" s="343">
        <v>1</v>
      </c>
      <c r="C12" s="344">
        <v>1</v>
      </c>
      <c r="D12" s="346" t="s">
        <v>24</v>
      </c>
      <c r="E12" s="348" t="s">
        <v>25</v>
      </c>
      <c r="F12" s="345" t="s">
        <v>26</v>
      </c>
      <c r="G12" s="345" t="s">
        <v>27</v>
      </c>
      <c r="H12" s="26" t="s">
        <v>28</v>
      </c>
      <c r="I12" s="27">
        <f>SUM(J12,L12)</f>
        <v>561.1</v>
      </c>
      <c r="J12" s="28">
        <f>563.9-3.8+1</f>
        <v>561.1</v>
      </c>
      <c r="K12" s="28">
        <v>477.6</v>
      </c>
      <c r="L12" s="29"/>
      <c r="M12" s="27">
        <f>SUM(N12,P12)</f>
        <v>656.7</v>
      </c>
      <c r="N12" s="30">
        <f>666.7-10</f>
        <v>656.7</v>
      </c>
      <c r="O12" s="28">
        <v>551.1</v>
      </c>
      <c r="P12" s="29"/>
      <c r="Q12" s="31">
        <v>668.8</v>
      </c>
      <c r="R12" s="28">
        <v>668.8</v>
      </c>
      <c r="S12" s="28">
        <v>554.1</v>
      </c>
      <c r="T12" s="29"/>
      <c r="U12" s="31">
        <v>668.8</v>
      </c>
      <c r="V12" s="28">
        <v>668.8</v>
      </c>
      <c r="W12" s="28">
        <v>554.1</v>
      </c>
      <c r="X12" s="29"/>
    </row>
    <row r="13" spans="1:24" s="18" customFormat="1" ht="12" customHeight="1" x14ac:dyDescent="0.2">
      <c r="A13" s="342"/>
      <c r="B13" s="343"/>
      <c r="C13" s="344"/>
      <c r="D13" s="346"/>
      <c r="E13" s="348"/>
      <c r="F13" s="351"/>
      <c r="G13" s="351"/>
      <c r="H13" s="32" t="s">
        <v>29</v>
      </c>
      <c r="I13" s="33">
        <v>19.8</v>
      </c>
      <c r="J13" s="34">
        <v>19.8</v>
      </c>
      <c r="K13" s="34"/>
      <c r="L13" s="35"/>
      <c r="M13" s="33">
        <v>10</v>
      </c>
      <c r="N13" s="34">
        <v>10</v>
      </c>
      <c r="O13" s="34"/>
      <c r="P13" s="35"/>
      <c r="Q13" s="33">
        <v>10</v>
      </c>
      <c r="R13" s="34">
        <v>10</v>
      </c>
      <c r="S13" s="34"/>
      <c r="T13" s="35"/>
      <c r="U13" s="33">
        <v>19.8</v>
      </c>
      <c r="V13" s="34">
        <v>19.8</v>
      </c>
      <c r="W13" s="34"/>
      <c r="X13" s="35"/>
    </row>
    <row r="14" spans="1:24" s="18" customFormat="1" ht="12" customHeight="1" thickBot="1" x14ac:dyDescent="0.25">
      <c r="A14" s="342"/>
      <c r="B14" s="343"/>
      <c r="C14" s="344"/>
      <c r="D14" s="346"/>
      <c r="E14" s="348"/>
      <c r="F14" s="352"/>
      <c r="G14" s="352"/>
      <c r="H14" s="36" t="s">
        <v>30</v>
      </c>
      <c r="I14" s="37">
        <f>J14</f>
        <v>8</v>
      </c>
      <c r="J14" s="38">
        <v>8</v>
      </c>
      <c r="K14" s="38">
        <v>7.9</v>
      </c>
      <c r="L14" s="39"/>
      <c r="M14" s="37">
        <v>3</v>
      </c>
      <c r="N14" s="38">
        <v>3</v>
      </c>
      <c r="O14" s="38">
        <v>3</v>
      </c>
      <c r="P14" s="39"/>
      <c r="Q14" s="37"/>
      <c r="R14" s="38"/>
      <c r="S14" s="38"/>
      <c r="T14" s="39"/>
      <c r="U14" s="37"/>
      <c r="V14" s="38"/>
      <c r="W14" s="38"/>
      <c r="X14" s="39"/>
    </row>
    <row r="15" spans="1:24" s="18" customFormat="1" ht="12" customHeight="1" thickBot="1" x14ac:dyDescent="0.25">
      <c r="A15" s="342"/>
      <c r="B15" s="343"/>
      <c r="C15" s="345"/>
      <c r="D15" s="347"/>
      <c r="E15" s="349"/>
      <c r="F15" s="353" t="s">
        <v>31</v>
      </c>
      <c r="G15" s="354"/>
      <c r="H15" s="354"/>
      <c r="I15" s="40">
        <f>J15</f>
        <v>588.9</v>
      </c>
      <c r="J15" s="41">
        <f>SUM(J12:J14)</f>
        <v>588.9</v>
      </c>
      <c r="K15" s="41">
        <f t="shared" ref="K15:L15" si="0">SUM(K12:K14)</f>
        <v>485.5</v>
      </c>
      <c r="L15" s="41">
        <f t="shared" si="0"/>
        <v>0</v>
      </c>
      <c r="M15" s="40">
        <f>M13+M12+M14</f>
        <v>669.7</v>
      </c>
      <c r="N15" s="41">
        <f>SUM(N12:N13,N14)</f>
        <v>669.7</v>
      </c>
      <c r="O15" s="41">
        <f>SUM(O12:O13,O14)</f>
        <v>554.1</v>
      </c>
      <c r="P15" s="42">
        <f>SUM(P12:P13)</f>
        <v>0</v>
      </c>
      <c r="Q15" s="40">
        <f>Q13+Q12</f>
        <v>678.8</v>
      </c>
      <c r="R15" s="41">
        <f>SUM(R12:R13)</f>
        <v>678.8</v>
      </c>
      <c r="S15" s="41">
        <f>SUM(S12:S13)</f>
        <v>554.1</v>
      </c>
      <c r="T15" s="42">
        <f>SUM(T12:T13)</f>
        <v>0</v>
      </c>
      <c r="U15" s="40">
        <f>U13+U12</f>
        <v>688.59999999999991</v>
      </c>
      <c r="V15" s="41">
        <f>SUM(V12:V13)</f>
        <v>688.59999999999991</v>
      </c>
      <c r="W15" s="41">
        <f>SUM(W12:W13)</f>
        <v>554.1</v>
      </c>
      <c r="X15" s="42">
        <f>SUM(X12:X13)</f>
        <v>0</v>
      </c>
    </row>
    <row r="16" spans="1:24" s="18" customFormat="1" ht="17.25" customHeight="1" x14ac:dyDescent="0.2">
      <c r="A16" s="355">
        <v>1</v>
      </c>
      <c r="B16" s="357">
        <v>1</v>
      </c>
      <c r="C16" s="344">
        <v>2</v>
      </c>
      <c r="D16" s="346" t="s">
        <v>32</v>
      </c>
      <c r="E16" s="348" t="s">
        <v>25</v>
      </c>
      <c r="F16" s="345" t="s">
        <v>26</v>
      </c>
      <c r="G16" s="345" t="s">
        <v>33</v>
      </c>
      <c r="H16" s="26" t="s">
        <v>29</v>
      </c>
      <c r="I16" s="43">
        <f>SUM(J16,L16)</f>
        <v>255.3</v>
      </c>
      <c r="J16" s="34">
        <v>255.3</v>
      </c>
      <c r="K16" s="34">
        <v>113</v>
      </c>
      <c r="L16" s="35"/>
      <c r="M16" s="34">
        <v>281.10000000000002</v>
      </c>
      <c r="N16" s="34">
        <v>281.10000000000002</v>
      </c>
      <c r="O16" s="34">
        <v>129</v>
      </c>
      <c r="P16" s="35"/>
      <c r="Q16" s="34">
        <v>281.10000000000002</v>
      </c>
      <c r="R16" s="34">
        <v>281.10000000000002</v>
      </c>
      <c r="S16" s="34">
        <v>129</v>
      </c>
      <c r="T16" s="35"/>
      <c r="U16" s="34">
        <v>281.10000000000002</v>
      </c>
      <c r="V16" s="34">
        <v>281.10000000000002</v>
      </c>
      <c r="W16" s="34">
        <v>129</v>
      </c>
      <c r="X16" s="35"/>
    </row>
    <row r="17" spans="1:24" s="18" customFormat="1" ht="18.75" customHeight="1" thickBot="1" x14ac:dyDescent="0.25">
      <c r="A17" s="342"/>
      <c r="B17" s="343"/>
      <c r="C17" s="344"/>
      <c r="D17" s="346"/>
      <c r="E17" s="348"/>
      <c r="F17" s="352"/>
      <c r="G17" s="352"/>
      <c r="H17" s="44" t="s">
        <v>28</v>
      </c>
      <c r="I17" s="45">
        <f>SUM(J17,L17)</f>
        <v>26.5</v>
      </c>
      <c r="J17" s="34">
        <f>11.5+15</f>
        <v>26.5</v>
      </c>
      <c r="K17" s="34">
        <v>15</v>
      </c>
      <c r="L17" s="35"/>
      <c r="M17" s="34"/>
      <c r="N17" s="34"/>
      <c r="O17" s="34"/>
      <c r="P17" s="35"/>
      <c r="Q17" s="34"/>
      <c r="R17" s="34"/>
      <c r="S17" s="34"/>
      <c r="T17" s="35"/>
      <c r="U17" s="34"/>
      <c r="V17" s="34"/>
      <c r="W17" s="34"/>
      <c r="X17" s="35"/>
    </row>
    <row r="18" spans="1:24" s="18" customFormat="1" ht="22.5" customHeight="1" thickBot="1" x14ac:dyDescent="0.25">
      <c r="A18" s="356"/>
      <c r="B18" s="358"/>
      <c r="C18" s="345"/>
      <c r="D18" s="347"/>
      <c r="E18" s="349"/>
      <c r="F18" s="353" t="s">
        <v>31</v>
      </c>
      <c r="G18" s="354"/>
      <c r="H18" s="359"/>
      <c r="I18" s="40">
        <f>SUM(J18,L18)</f>
        <v>281.8</v>
      </c>
      <c r="J18" s="41">
        <f>J16+J17</f>
        <v>281.8</v>
      </c>
      <c r="K18" s="41">
        <f>K16+K17</f>
        <v>128</v>
      </c>
      <c r="L18" s="42">
        <f>SUM(L16:L16)</f>
        <v>0</v>
      </c>
      <c r="M18" s="40">
        <f>SUM(N18,P18)</f>
        <v>281.10000000000002</v>
      </c>
      <c r="N18" s="41">
        <f>N16+N17</f>
        <v>281.10000000000002</v>
      </c>
      <c r="O18" s="41">
        <f>O16+O17</f>
        <v>129</v>
      </c>
      <c r="P18" s="42">
        <f>SUM(P16:P16)</f>
        <v>0</v>
      </c>
      <c r="Q18" s="40">
        <f>SUM(R18,T18)</f>
        <v>281.10000000000002</v>
      </c>
      <c r="R18" s="41">
        <f>R16+R17</f>
        <v>281.10000000000002</v>
      </c>
      <c r="S18" s="41">
        <f>S16+S17</f>
        <v>129</v>
      </c>
      <c r="T18" s="42">
        <f>SUM(T16:T16)</f>
        <v>0</v>
      </c>
      <c r="U18" s="40">
        <f>SUM(V18,X18)</f>
        <v>281.10000000000002</v>
      </c>
      <c r="V18" s="41">
        <f>V16+V17</f>
        <v>281.10000000000002</v>
      </c>
      <c r="W18" s="41">
        <f>W16+W17</f>
        <v>129</v>
      </c>
      <c r="X18" s="42">
        <f>SUM(X16:X16)</f>
        <v>0</v>
      </c>
    </row>
    <row r="19" spans="1:24" s="18" customFormat="1" ht="12" customHeight="1" x14ac:dyDescent="0.2">
      <c r="A19" s="355">
        <v>1</v>
      </c>
      <c r="B19" s="357">
        <v>1</v>
      </c>
      <c r="C19" s="352">
        <v>3</v>
      </c>
      <c r="D19" s="360" t="s">
        <v>34</v>
      </c>
      <c r="E19" s="361" t="s">
        <v>35</v>
      </c>
      <c r="F19" s="345" t="s">
        <v>26</v>
      </c>
      <c r="G19" s="345" t="s">
        <v>36</v>
      </c>
      <c r="H19" s="46" t="s">
        <v>28</v>
      </c>
      <c r="I19" s="43">
        <f>SUM(J19,L19)</f>
        <v>213.9</v>
      </c>
      <c r="J19" s="47">
        <f>215.6-1.7</f>
        <v>213.9</v>
      </c>
      <c r="K19" s="47">
        <v>174.8</v>
      </c>
      <c r="L19" s="48"/>
      <c r="M19" s="27">
        <f>SUM(N19,P19)</f>
        <v>244.7</v>
      </c>
      <c r="N19" s="49">
        <f>246.7-2</f>
        <v>244.7</v>
      </c>
      <c r="O19" s="47">
        <v>198.5</v>
      </c>
      <c r="P19" s="50"/>
      <c r="Q19" s="47">
        <v>248.2</v>
      </c>
      <c r="R19" s="47">
        <v>248.2</v>
      </c>
      <c r="S19" s="47">
        <v>200</v>
      </c>
      <c r="T19" s="50"/>
      <c r="U19" s="47">
        <v>248.2</v>
      </c>
      <c r="V19" s="47">
        <v>248.2</v>
      </c>
      <c r="W19" s="47">
        <v>200</v>
      </c>
      <c r="X19" s="50"/>
    </row>
    <row r="20" spans="1:24" s="18" customFormat="1" ht="12" customHeight="1" x14ac:dyDescent="0.2">
      <c r="A20" s="342"/>
      <c r="B20" s="343"/>
      <c r="C20" s="344"/>
      <c r="D20" s="346"/>
      <c r="E20" s="348"/>
      <c r="F20" s="351"/>
      <c r="G20" s="351"/>
      <c r="H20" s="51" t="s">
        <v>29</v>
      </c>
      <c r="I20" s="52">
        <v>0.8</v>
      </c>
      <c r="J20" s="34">
        <v>0.8</v>
      </c>
      <c r="K20" s="34"/>
      <c r="L20" s="35">
        <v>0</v>
      </c>
      <c r="M20" s="33">
        <v>0.8</v>
      </c>
      <c r="N20" s="34">
        <v>0.8</v>
      </c>
      <c r="O20" s="34"/>
      <c r="P20" s="53">
        <v>0</v>
      </c>
      <c r="Q20" s="28">
        <v>0.8</v>
      </c>
      <c r="R20" s="34">
        <v>0.8</v>
      </c>
      <c r="S20" s="34"/>
      <c r="T20" s="53">
        <v>0</v>
      </c>
      <c r="U20" s="28">
        <v>0.8</v>
      </c>
      <c r="V20" s="34">
        <v>0.8</v>
      </c>
      <c r="W20" s="34"/>
      <c r="X20" s="53">
        <v>0</v>
      </c>
    </row>
    <row r="21" spans="1:24" s="18" customFormat="1" ht="12" customHeight="1" thickBot="1" x14ac:dyDescent="0.25">
      <c r="A21" s="342"/>
      <c r="B21" s="343"/>
      <c r="C21" s="344"/>
      <c r="D21" s="346"/>
      <c r="E21" s="348"/>
      <c r="F21" s="352"/>
      <c r="G21" s="352"/>
      <c r="H21" s="54" t="s">
        <v>30</v>
      </c>
      <c r="I21" s="55">
        <f>J21</f>
        <v>1.8</v>
      </c>
      <c r="J21" s="55">
        <v>1.8</v>
      </c>
      <c r="K21" s="55">
        <v>1.7</v>
      </c>
      <c r="L21" s="56"/>
      <c r="M21" s="37">
        <v>1.5</v>
      </c>
      <c r="N21" s="55">
        <v>1.5</v>
      </c>
      <c r="O21" s="55">
        <v>1.5</v>
      </c>
      <c r="P21" s="57"/>
      <c r="Q21" s="55"/>
      <c r="R21" s="55"/>
      <c r="S21" s="55"/>
      <c r="T21" s="57"/>
      <c r="U21" s="55"/>
      <c r="V21" s="55"/>
      <c r="W21" s="55"/>
      <c r="X21" s="57"/>
    </row>
    <row r="22" spans="1:24" s="18" customFormat="1" ht="12" customHeight="1" thickBot="1" x14ac:dyDescent="0.25">
      <c r="A22" s="342"/>
      <c r="B22" s="343"/>
      <c r="C22" s="344"/>
      <c r="D22" s="346"/>
      <c r="E22" s="348"/>
      <c r="F22" s="353" t="s">
        <v>31</v>
      </c>
      <c r="G22" s="354"/>
      <c r="H22" s="359"/>
      <c r="I22" s="41">
        <f>J22</f>
        <v>216.50000000000003</v>
      </c>
      <c r="J22" s="41">
        <f>SUM(J19:J21)</f>
        <v>216.50000000000003</v>
      </c>
      <c r="K22" s="41">
        <f t="shared" ref="K22:L22" si="1">SUM(K19:K21)</f>
        <v>176.5</v>
      </c>
      <c r="L22" s="41">
        <f t="shared" si="1"/>
        <v>0</v>
      </c>
      <c r="M22" s="40">
        <f>M20+M19+M21</f>
        <v>247</v>
      </c>
      <c r="N22" s="40">
        <f t="shared" ref="N22:O22" si="2">N20+N19+N21</f>
        <v>247</v>
      </c>
      <c r="O22" s="40">
        <f t="shared" si="2"/>
        <v>200</v>
      </c>
      <c r="P22" s="42">
        <f>P19</f>
        <v>0</v>
      </c>
      <c r="Q22" s="40">
        <f>Q20+Q19</f>
        <v>249</v>
      </c>
      <c r="R22" s="41">
        <f>SUM(R19:R20)</f>
        <v>249</v>
      </c>
      <c r="S22" s="41">
        <f>SUM(S19:S20)</f>
        <v>200</v>
      </c>
      <c r="T22" s="42">
        <f>T19</f>
        <v>0</v>
      </c>
      <c r="U22" s="40">
        <f>U20+U19</f>
        <v>249</v>
      </c>
      <c r="V22" s="41">
        <f>SUM(V19:V20)</f>
        <v>249</v>
      </c>
      <c r="W22" s="41">
        <f>SUM(W19:W20)</f>
        <v>200</v>
      </c>
      <c r="X22" s="42">
        <f>X19</f>
        <v>0</v>
      </c>
    </row>
    <row r="23" spans="1:24" s="18" customFormat="1" ht="12" customHeight="1" x14ac:dyDescent="0.2">
      <c r="A23" s="355">
        <v>1</v>
      </c>
      <c r="B23" s="357">
        <v>1</v>
      </c>
      <c r="C23" s="352">
        <v>4</v>
      </c>
      <c r="D23" s="360" t="s">
        <v>37</v>
      </c>
      <c r="E23" s="361" t="s">
        <v>38</v>
      </c>
      <c r="F23" s="345" t="s">
        <v>26</v>
      </c>
      <c r="G23" s="345" t="s">
        <v>39</v>
      </c>
      <c r="H23" s="46" t="s">
        <v>28</v>
      </c>
      <c r="I23" s="43">
        <f>SUM(J23,L23)</f>
        <v>268.60000000000002</v>
      </c>
      <c r="J23" s="47">
        <f>270.6-2</f>
        <v>268.60000000000002</v>
      </c>
      <c r="K23" s="47">
        <v>208.9</v>
      </c>
      <c r="L23" s="48"/>
      <c r="M23" s="27">
        <f>SUM(N23,P23)</f>
        <v>302.39999999999998</v>
      </c>
      <c r="N23" s="49">
        <f>308.4-6</f>
        <v>302.39999999999998</v>
      </c>
      <c r="O23" s="47">
        <v>233.7</v>
      </c>
      <c r="P23" s="50"/>
      <c r="Q23" s="47">
        <v>310.89999999999998</v>
      </c>
      <c r="R23" s="47">
        <v>310.89999999999998</v>
      </c>
      <c r="S23" s="47">
        <v>235.2</v>
      </c>
      <c r="T23" s="50"/>
      <c r="U23" s="47">
        <v>310.89999999999998</v>
      </c>
      <c r="V23" s="47">
        <v>310.89999999999998</v>
      </c>
      <c r="W23" s="47">
        <v>235.2</v>
      </c>
      <c r="X23" s="50"/>
    </row>
    <row r="24" spans="1:24" s="18" customFormat="1" ht="12" customHeight="1" x14ac:dyDescent="0.2">
      <c r="A24" s="342"/>
      <c r="B24" s="343"/>
      <c r="C24" s="344"/>
      <c r="D24" s="346"/>
      <c r="E24" s="348"/>
      <c r="F24" s="351"/>
      <c r="G24" s="351"/>
      <c r="H24" s="51" t="s">
        <v>29</v>
      </c>
      <c r="I24" s="52">
        <f>J24+L24</f>
        <v>5</v>
      </c>
      <c r="J24" s="34">
        <v>5</v>
      </c>
      <c r="K24" s="34">
        <v>0</v>
      </c>
      <c r="L24" s="35">
        <v>0</v>
      </c>
      <c r="M24" s="33">
        <v>5</v>
      </c>
      <c r="N24" s="34">
        <v>5</v>
      </c>
      <c r="O24" s="34">
        <v>0</v>
      </c>
      <c r="P24" s="53">
        <v>0</v>
      </c>
      <c r="Q24" s="31">
        <f>R24+T24</f>
        <v>5</v>
      </c>
      <c r="R24" s="34">
        <v>5</v>
      </c>
      <c r="S24" s="34">
        <v>0</v>
      </c>
      <c r="T24" s="53">
        <v>0</v>
      </c>
      <c r="U24" s="31">
        <v>5</v>
      </c>
      <c r="V24" s="34">
        <v>5</v>
      </c>
      <c r="W24" s="34"/>
      <c r="X24" s="53">
        <v>0</v>
      </c>
    </row>
    <row r="25" spans="1:24" s="18" customFormat="1" ht="12" customHeight="1" thickBot="1" x14ac:dyDescent="0.25">
      <c r="A25" s="342"/>
      <c r="B25" s="343"/>
      <c r="C25" s="344"/>
      <c r="D25" s="346"/>
      <c r="E25" s="348"/>
      <c r="F25" s="352"/>
      <c r="G25" s="352"/>
      <c r="H25" s="54" t="s">
        <v>30</v>
      </c>
      <c r="I25" s="55">
        <f>J25</f>
        <v>1.6</v>
      </c>
      <c r="J25" s="55">
        <v>1.6</v>
      </c>
      <c r="K25" s="55">
        <v>1.5</v>
      </c>
      <c r="L25" s="56"/>
      <c r="M25" s="37">
        <v>3</v>
      </c>
      <c r="N25" s="55">
        <v>1.5</v>
      </c>
      <c r="O25" s="55">
        <v>1.5</v>
      </c>
      <c r="P25" s="57"/>
      <c r="Q25" s="58"/>
      <c r="R25" s="55"/>
      <c r="S25" s="55"/>
      <c r="T25" s="57"/>
      <c r="U25" s="58"/>
      <c r="V25" s="55"/>
      <c r="W25" s="55"/>
      <c r="X25" s="57"/>
    </row>
    <row r="26" spans="1:24" s="18" customFormat="1" ht="12" customHeight="1" thickBot="1" x14ac:dyDescent="0.25">
      <c r="A26" s="342"/>
      <c r="B26" s="343"/>
      <c r="C26" s="344"/>
      <c r="D26" s="346"/>
      <c r="E26" s="348"/>
      <c r="F26" s="353" t="s">
        <v>31</v>
      </c>
      <c r="G26" s="354"/>
      <c r="H26" s="359"/>
      <c r="I26" s="40">
        <f>SUM(J26,L26)</f>
        <v>275.20000000000005</v>
      </c>
      <c r="J26" s="41">
        <f>SUM(J23:J25)</f>
        <v>275.20000000000005</v>
      </c>
      <c r="K26" s="41">
        <f>SUM(K23:K25)</f>
        <v>210.4</v>
      </c>
      <c r="L26" s="41">
        <f t="shared" ref="L26" si="3">SUM(L23:L25)</f>
        <v>0</v>
      </c>
      <c r="M26" s="40">
        <f>SUM(N26,P26)</f>
        <v>308.89999999999998</v>
      </c>
      <c r="N26" s="41">
        <f>SUM(N23:N25)</f>
        <v>308.89999999999998</v>
      </c>
      <c r="O26" s="41">
        <f>SUM(O23:O25)</f>
        <v>235.2</v>
      </c>
      <c r="P26" s="42">
        <f>SUM(P23:P24)</f>
        <v>0</v>
      </c>
      <c r="Q26" s="40">
        <f>SUM(R26,T26)</f>
        <v>315.89999999999998</v>
      </c>
      <c r="R26" s="41">
        <f>SUM(R23:R24)</f>
        <v>315.89999999999998</v>
      </c>
      <c r="S26" s="41">
        <f>SUM(S23:S24)</f>
        <v>235.2</v>
      </c>
      <c r="T26" s="42">
        <f>SUM(T23:T24)</f>
        <v>0</v>
      </c>
      <c r="U26" s="40">
        <f>SUM(V26,X26)</f>
        <v>315.89999999999998</v>
      </c>
      <c r="V26" s="41">
        <f>SUM(V23:V24)</f>
        <v>315.89999999999998</v>
      </c>
      <c r="W26" s="41">
        <f>SUM(W23:W24)</f>
        <v>235.2</v>
      </c>
      <c r="X26" s="42">
        <f>SUM(X23:X24)</f>
        <v>0</v>
      </c>
    </row>
    <row r="27" spans="1:24" s="18" customFormat="1" ht="12" customHeight="1" x14ac:dyDescent="0.2">
      <c r="A27" s="355">
        <v>1</v>
      </c>
      <c r="B27" s="357">
        <v>1</v>
      </c>
      <c r="C27" s="352">
        <v>5</v>
      </c>
      <c r="D27" s="360" t="s">
        <v>40</v>
      </c>
      <c r="E27" s="361" t="s">
        <v>41</v>
      </c>
      <c r="F27" s="345" t="s">
        <v>26</v>
      </c>
      <c r="G27" s="345" t="s">
        <v>42</v>
      </c>
      <c r="H27" s="59" t="s">
        <v>28</v>
      </c>
      <c r="I27" s="27">
        <f>SUM(J27,L27)</f>
        <v>315</v>
      </c>
      <c r="J27" s="47">
        <f>317.6-2.6-1.4</f>
        <v>313.60000000000002</v>
      </c>
      <c r="K27" s="47">
        <v>258.2</v>
      </c>
      <c r="L27" s="60">
        <v>1.4</v>
      </c>
      <c r="M27" s="27">
        <f>SUM(N27,P27)</f>
        <v>370.6</v>
      </c>
      <c r="N27" s="49">
        <f>372.6-2</f>
        <v>370.6</v>
      </c>
      <c r="O27" s="47">
        <v>308.5</v>
      </c>
      <c r="P27" s="50"/>
      <c r="Q27" s="47">
        <v>376.2</v>
      </c>
      <c r="R27" s="47">
        <v>376.2</v>
      </c>
      <c r="S27" s="47">
        <v>310</v>
      </c>
      <c r="T27" s="50"/>
      <c r="U27" s="47">
        <v>376.2</v>
      </c>
      <c r="V27" s="47">
        <v>376.2</v>
      </c>
      <c r="W27" s="47">
        <v>310</v>
      </c>
      <c r="X27" s="50"/>
    </row>
    <row r="28" spans="1:24" s="18" customFormat="1" ht="12" customHeight="1" x14ac:dyDescent="0.2">
      <c r="A28" s="342"/>
      <c r="B28" s="343"/>
      <c r="C28" s="344"/>
      <c r="D28" s="346"/>
      <c r="E28" s="348"/>
      <c r="F28" s="351"/>
      <c r="G28" s="351"/>
      <c r="H28" s="61" t="s">
        <v>29</v>
      </c>
      <c r="I28" s="31">
        <f>J28+L28</f>
        <v>15</v>
      </c>
      <c r="J28" s="34">
        <f>4+7.1</f>
        <v>11.1</v>
      </c>
      <c r="K28" s="34">
        <v>0</v>
      </c>
      <c r="L28" s="53">
        <v>3.9</v>
      </c>
      <c r="M28" s="31">
        <v>15</v>
      </c>
      <c r="N28" s="34">
        <v>15</v>
      </c>
      <c r="O28" s="34">
        <v>0</v>
      </c>
      <c r="P28" s="53">
        <v>0</v>
      </c>
      <c r="Q28" s="31">
        <v>15</v>
      </c>
      <c r="R28" s="34">
        <v>15</v>
      </c>
      <c r="S28" s="34">
        <v>0</v>
      </c>
      <c r="T28" s="53">
        <v>0</v>
      </c>
      <c r="U28" s="31">
        <v>15</v>
      </c>
      <c r="V28" s="34">
        <v>15</v>
      </c>
      <c r="W28" s="34"/>
      <c r="X28" s="53">
        <v>0</v>
      </c>
    </row>
    <row r="29" spans="1:24" s="18" customFormat="1" ht="12" customHeight="1" thickBot="1" x14ac:dyDescent="0.25">
      <c r="A29" s="342"/>
      <c r="B29" s="343"/>
      <c r="C29" s="344"/>
      <c r="D29" s="346"/>
      <c r="E29" s="348"/>
      <c r="F29" s="352"/>
      <c r="G29" s="352"/>
      <c r="H29" s="62" t="s">
        <v>30</v>
      </c>
      <c r="I29" s="58">
        <f>J29</f>
        <v>3.6</v>
      </c>
      <c r="J29" s="55">
        <v>3.6</v>
      </c>
      <c r="K29" s="55">
        <v>3.5</v>
      </c>
      <c r="L29" s="57"/>
      <c r="M29" s="58">
        <v>1.5</v>
      </c>
      <c r="N29" s="55">
        <v>1.5</v>
      </c>
      <c r="O29" s="55">
        <v>1.5</v>
      </c>
      <c r="P29" s="57"/>
      <c r="Q29" s="58"/>
      <c r="R29" s="55"/>
      <c r="S29" s="55"/>
      <c r="T29" s="57"/>
      <c r="U29" s="58"/>
      <c r="V29" s="55"/>
      <c r="W29" s="55"/>
      <c r="X29" s="57"/>
    </row>
    <row r="30" spans="1:24" s="18" customFormat="1" ht="18" customHeight="1" thickBot="1" x14ac:dyDescent="0.25">
      <c r="A30" s="342"/>
      <c r="B30" s="343"/>
      <c r="C30" s="344"/>
      <c r="D30" s="346"/>
      <c r="E30" s="348"/>
      <c r="F30" s="353" t="s">
        <v>31</v>
      </c>
      <c r="G30" s="354"/>
      <c r="H30" s="359"/>
      <c r="I30" s="40">
        <f>SUM(J30,L30)</f>
        <v>333.60000000000008</v>
      </c>
      <c r="J30" s="41">
        <f>SUM(J27:J29)</f>
        <v>328.30000000000007</v>
      </c>
      <c r="K30" s="41">
        <f t="shared" ref="K30:L30" si="4">SUM(K27:K29)</f>
        <v>261.7</v>
      </c>
      <c r="L30" s="41">
        <f t="shared" si="4"/>
        <v>5.3</v>
      </c>
      <c r="M30" s="40">
        <f>SUM(N30,P30)</f>
        <v>387.1</v>
      </c>
      <c r="N30" s="41">
        <f>SUM(N27:N29)</f>
        <v>387.1</v>
      </c>
      <c r="O30" s="41">
        <f>SUM(O27:O29)</f>
        <v>310</v>
      </c>
      <c r="P30" s="42">
        <f>SUM(P27:P28)</f>
        <v>0</v>
      </c>
      <c r="Q30" s="40">
        <f>SUM(R30,T30)</f>
        <v>391.2</v>
      </c>
      <c r="R30" s="41">
        <f>SUM(R27:R28)</f>
        <v>391.2</v>
      </c>
      <c r="S30" s="41">
        <f>SUM(S27:S28)</f>
        <v>310</v>
      </c>
      <c r="T30" s="42">
        <f>SUM(T27:T28)</f>
        <v>0</v>
      </c>
      <c r="U30" s="40">
        <f>SUM(V30,X30)</f>
        <v>391.2</v>
      </c>
      <c r="V30" s="41">
        <f>SUM(V27:V28)</f>
        <v>391.2</v>
      </c>
      <c r="W30" s="41">
        <f>SUM(W27:W28)</f>
        <v>310</v>
      </c>
      <c r="X30" s="42">
        <f>SUM(X27:X28)</f>
        <v>0</v>
      </c>
    </row>
    <row r="31" spans="1:24" s="18" customFormat="1" ht="12" customHeight="1" x14ac:dyDescent="0.2">
      <c r="A31" s="355">
        <v>1</v>
      </c>
      <c r="B31" s="357">
        <v>1</v>
      </c>
      <c r="C31" s="352">
        <v>6</v>
      </c>
      <c r="D31" s="360" t="s">
        <v>43</v>
      </c>
      <c r="E31" s="361" t="s">
        <v>44</v>
      </c>
      <c r="F31" s="345" t="s">
        <v>26</v>
      </c>
      <c r="G31" s="345" t="s">
        <v>45</v>
      </c>
      <c r="H31" s="46" t="s">
        <v>28</v>
      </c>
      <c r="I31" s="43">
        <f>J31+L31</f>
        <v>204.20000000000002</v>
      </c>
      <c r="J31" s="47">
        <f>201.9+1.3</f>
        <v>203.20000000000002</v>
      </c>
      <c r="K31" s="47">
        <v>156.69999999999999</v>
      </c>
      <c r="L31" s="50">
        <v>1</v>
      </c>
      <c r="M31" s="47">
        <v>254.1</v>
      </c>
      <c r="N31" s="47">
        <v>254.1</v>
      </c>
      <c r="O31" s="47">
        <v>197</v>
      </c>
      <c r="P31" s="50"/>
      <c r="Q31" s="47">
        <v>264.60000000000002</v>
      </c>
      <c r="R31" s="47">
        <v>264.60000000000002</v>
      </c>
      <c r="S31" s="47">
        <v>198.5</v>
      </c>
      <c r="T31" s="50"/>
      <c r="U31" s="47">
        <v>264.60000000000002</v>
      </c>
      <c r="V31" s="47">
        <v>264.60000000000002</v>
      </c>
      <c r="W31" s="47">
        <v>198.5</v>
      </c>
      <c r="X31" s="50"/>
    </row>
    <row r="32" spans="1:24" s="18" customFormat="1" ht="12" customHeight="1" x14ac:dyDescent="0.2">
      <c r="A32" s="342"/>
      <c r="B32" s="343"/>
      <c r="C32" s="344"/>
      <c r="D32" s="346"/>
      <c r="E32" s="348"/>
      <c r="F32" s="351"/>
      <c r="G32" s="351"/>
      <c r="H32" s="51" t="s">
        <v>29</v>
      </c>
      <c r="I32" s="45">
        <v>1.7</v>
      </c>
      <c r="J32" s="34">
        <v>1.7</v>
      </c>
      <c r="K32" s="34">
        <v>0</v>
      </c>
      <c r="L32" s="53">
        <v>0</v>
      </c>
      <c r="M32" s="34">
        <v>5</v>
      </c>
      <c r="N32" s="34">
        <v>1.2</v>
      </c>
      <c r="O32" s="34">
        <v>0</v>
      </c>
      <c r="P32" s="53">
        <v>3.8</v>
      </c>
      <c r="Q32" s="34">
        <v>1.7</v>
      </c>
      <c r="R32" s="34">
        <v>1.7</v>
      </c>
      <c r="S32" s="34">
        <v>0</v>
      </c>
      <c r="T32" s="53">
        <v>0</v>
      </c>
      <c r="U32" s="34">
        <v>1.7</v>
      </c>
      <c r="V32" s="34">
        <v>1.7</v>
      </c>
      <c r="W32" s="34"/>
      <c r="X32" s="53">
        <v>0</v>
      </c>
    </row>
    <row r="33" spans="1:24" s="18" customFormat="1" ht="12" customHeight="1" thickBot="1" x14ac:dyDescent="0.25">
      <c r="A33" s="342"/>
      <c r="B33" s="343"/>
      <c r="C33" s="344"/>
      <c r="D33" s="346"/>
      <c r="E33" s="348"/>
      <c r="F33" s="352"/>
      <c r="G33" s="352"/>
      <c r="H33" s="54" t="s">
        <v>30</v>
      </c>
      <c r="I33" s="55">
        <f>J33</f>
        <v>1.3</v>
      </c>
      <c r="J33" s="55">
        <v>1.3</v>
      </c>
      <c r="K33" s="55">
        <v>1.2</v>
      </c>
      <c r="L33" s="57"/>
      <c r="M33" s="55">
        <v>1.5</v>
      </c>
      <c r="N33" s="55">
        <v>1.5</v>
      </c>
      <c r="O33" s="55">
        <v>1.5</v>
      </c>
      <c r="P33" s="57"/>
      <c r="Q33" s="55"/>
      <c r="R33" s="55"/>
      <c r="S33" s="55"/>
      <c r="T33" s="57"/>
      <c r="U33" s="55"/>
      <c r="V33" s="55"/>
      <c r="W33" s="55"/>
      <c r="X33" s="57"/>
    </row>
    <row r="34" spans="1:24" s="18" customFormat="1" ht="19.5" customHeight="1" thickBot="1" x14ac:dyDescent="0.25">
      <c r="A34" s="342"/>
      <c r="B34" s="343"/>
      <c r="C34" s="344"/>
      <c r="D34" s="346"/>
      <c r="E34" s="348"/>
      <c r="F34" s="353" t="s">
        <v>31</v>
      </c>
      <c r="G34" s="354"/>
      <c r="H34" s="359"/>
      <c r="I34" s="63">
        <f>SUM(J34,L34)</f>
        <v>207.20000000000002</v>
      </c>
      <c r="J34" s="64">
        <f>SUM(J31:J33)</f>
        <v>206.20000000000002</v>
      </c>
      <c r="K34" s="64">
        <f t="shared" ref="K34:L34" si="5">SUM(K31:K33)</f>
        <v>157.89999999999998</v>
      </c>
      <c r="L34" s="64">
        <f t="shared" si="5"/>
        <v>1</v>
      </c>
      <c r="M34" s="63">
        <f>SUM(N34,P34)</f>
        <v>260.59999999999997</v>
      </c>
      <c r="N34" s="64">
        <f>SUM(N31:N33)</f>
        <v>256.79999999999995</v>
      </c>
      <c r="O34" s="64">
        <f>SUM(O31:O33)</f>
        <v>198.5</v>
      </c>
      <c r="P34" s="65">
        <f>SUM(P31:P32)</f>
        <v>3.8</v>
      </c>
      <c r="Q34" s="63">
        <f>SUM(R34,T34)</f>
        <v>266.3</v>
      </c>
      <c r="R34" s="64">
        <f>SUM(R31:R32)</f>
        <v>266.3</v>
      </c>
      <c r="S34" s="64">
        <f>SUM(S31:S32)</f>
        <v>198.5</v>
      </c>
      <c r="T34" s="65">
        <f>SUM(T31:T32)</f>
        <v>0</v>
      </c>
      <c r="U34" s="63">
        <f>SUM(V34,X34)</f>
        <v>266.3</v>
      </c>
      <c r="V34" s="64">
        <f>SUM(V31:V32)</f>
        <v>266.3</v>
      </c>
      <c r="W34" s="64">
        <f>SUM(W31:W32)</f>
        <v>198.5</v>
      </c>
      <c r="X34" s="65">
        <f>SUM(X31:X32)</f>
        <v>0</v>
      </c>
    </row>
    <row r="35" spans="1:24" s="18" customFormat="1" ht="12" customHeight="1" x14ac:dyDescent="0.2">
      <c r="A35" s="355">
        <v>1</v>
      </c>
      <c r="B35" s="357">
        <v>1</v>
      </c>
      <c r="C35" s="352">
        <v>7</v>
      </c>
      <c r="D35" s="360" t="s">
        <v>46</v>
      </c>
      <c r="E35" s="361" t="s">
        <v>47</v>
      </c>
      <c r="F35" s="345" t="s">
        <v>26</v>
      </c>
      <c r="G35" s="345" t="s">
        <v>48</v>
      </c>
      <c r="H35" s="66" t="s">
        <v>28</v>
      </c>
      <c r="I35" s="27">
        <f>SUM(J35,L35)</f>
        <v>177.8</v>
      </c>
      <c r="J35" s="47">
        <f>178.3-0.5</f>
        <v>177.8</v>
      </c>
      <c r="K35" s="47">
        <v>142.80000000000001</v>
      </c>
      <c r="L35" s="48"/>
      <c r="M35" s="27">
        <v>232.7</v>
      </c>
      <c r="N35" s="47">
        <v>232.7</v>
      </c>
      <c r="O35" s="47">
        <v>186.5</v>
      </c>
      <c r="P35" s="48"/>
      <c r="Q35" s="27">
        <v>239.2</v>
      </c>
      <c r="R35" s="47">
        <v>239.2</v>
      </c>
      <c r="S35" s="47">
        <v>188</v>
      </c>
      <c r="T35" s="48"/>
      <c r="U35" s="27">
        <v>239.2</v>
      </c>
      <c r="V35" s="47">
        <v>239.2</v>
      </c>
      <c r="W35" s="47">
        <v>188</v>
      </c>
      <c r="X35" s="48"/>
    </row>
    <row r="36" spans="1:24" s="18" customFormat="1" ht="12" customHeight="1" x14ac:dyDescent="0.2">
      <c r="A36" s="342"/>
      <c r="B36" s="343"/>
      <c r="C36" s="344"/>
      <c r="D36" s="346"/>
      <c r="E36" s="348"/>
      <c r="F36" s="351"/>
      <c r="G36" s="351"/>
      <c r="H36" s="61" t="s">
        <v>29</v>
      </c>
      <c r="I36" s="33">
        <v>1.5</v>
      </c>
      <c r="J36" s="34">
        <v>1.5</v>
      </c>
      <c r="K36" s="34">
        <v>0.5</v>
      </c>
      <c r="L36" s="35"/>
      <c r="M36" s="33">
        <v>2</v>
      </c>
      <c r="N36" s="34">
        <v>2</v>
      </c>
      <c r="O36" s="34"/>
      <c r="P36" s="35">
        <v>0</v>
      </c>
      <c r="Q36" s="33">
        <v>2</v>
      </c>
      <c r="R36" s="34">
        <v>2</v>
      </c>
      <c r="S36" s="34"/>
      <c r="T36" s="35">
        <v>0</v>
      </c>
      <c r="U36" s="33">
        <v>2</v>
      </c>
      <c r="V36" s="34">
        <v>2</v>
      </c>
      <c r="W36" s="34"/>
      <c r="X36" s="35"/>
    </row>
    <row r="37" spans="1:24" s="18" customFormat="1" ht="12" customHeight="1" thickBot="1" x14ac:dyDescent="0.25">
      <c r="A37" s="342"/>
      <c r="B37" s="343"/>
      <c r="C37" s="344"/>
      <c r="D37" s="346"/>
      <c r="E37" s="348"/>
      <c r="F37" s="352"/>
      <c r="G37" s="352"/>
      <c r="H37" s="62" t="s">
        <v>30</v>
      </c>
      <c r="I37" s="67">
        <f>J37</f>
        <v>1.3</v>
      </c>
      <c r="J37" s="68">
        <v>1.3</v>
      </c>
      <c r="K37" s="68">
        <v>1.2</v>
      </c>
      <c r="L37" s="69"/>
      <c r="M37" s="67">
        <v>1.5</v>
      </c>
      <c r="N37" s="68">
        <v>1.5</v>
      </c>
      <c r="O37" s="68">
        <v>1.5</v>
      </c>
      <c r="P37" s="69"/>
      <c r="Q37" s="67"/>
      <c r="R37" s="68"/>
      <c r="S37" s="68"/>
      <c r="T37" s="69"/>
      <c r="U37" s="67"/>
      <c r="V37" s="68"/>
      <c r="W37" s="68"/>
      <c r="X37" s="69"/>
    </row>
    <row r="38" spans="1:24" s="18" customFormat="1" ht="27.75" customHeight="1" thickBot="1" x14ac:dyDescent="0.25">
      <c r="A38" s="342"/>
      <c r="B38" s="343"/>
      <c r="C38" s="344"/>
      <c r="D38" s="346"/>
      <c r="E38" s="348"/>
      <c r="F38" s="353" t="s">
        <v>31</v>
      </c>
      <c r="G38" s="354"/>
      <c r="H38" s="359"/>
      <c r="I38" s="70">
        <f>SUM(J38,L38)</f>
        <v>180.60000000000002</v>
      </c>
      <c r="J38" s="71">
        <f>SUM(J35:J37)</f>
        <v>180.60000000000002</v>
      </c>
      <c r="K38" s="71">
        <f t="shared" ref="K38:L38" si="6">SUM(K35:K37)</f>
        <v>144.5</v>
      </c>
      <c r="L38" s="71">
        <f t="shared" si="6"/>
        <v>0</v>
      </c>
      <c r="M38" s="70">
        <f>SUM(N38,P38)</f>
        <v>236.2</v>
      </c>
      <c r="N38" s="71">
        <f>SUM(N35:N37)</f>
        <v>236.2</v>
      </c>
      <c r="O38" s="71">
        <f>SUM(O35:O37)</f>
        <v>188</v>
      </c>
      <c r="P38" s="72">
        <f>SUM(P35:P36)</f>
        <v>0</v>
      </c>
      <c r="Q38" s="70">
        <f>SUM(R38,T38)</f>
        <v>241.2</v>
      </c>
      <c r="R38" s="71">
        <f>SUM(R35:R36)</f>
        <v>241.2</v>
      </c>
      <c r="S38" s="71">
        <f>SUM(S35:S36)</f>
        <v>188</v>
      </c>
      <c r="T38" s="72">
        <f>SUM(T35:T36)</f>
        <v>0</v>
      </c>
      <c r="U38" s="70">
        <f>SUM(V38,X38)</f>
        <v>241.2</v>
      </c>
      <c r="V38" s="71">
        <f>SUM(V35:V36)</f>
        <v>241.2</v>
      </c>
      <c r="W38" s="71">
        <f>SUM(W35:W36)</f>
        <v>188</v>
      </c>
      <c r="X38" s="72">
        <f>SUM(X35:X36)</f>
        <v>0</v>
      </c>
    </row>
    <row r="39" spans="1:24" s="18" customFormat="1" ht="12" customHeight="1" x14ac:dyDescent="0.2">
      <c r="A39" s="355">
        <v>1</v>
      </c>
      <c r="B39" s="357">
        <v>1</v>
      </c>
      <c r="C39" s="352">
        <v>8</v>
      </c>
      <c r="D39" s="369" t="s">
        <v>49</v>
      </c>
      <c r="E39" s="361" t="s">
        <v>50</v>
      </c>
      <c r="F39" s="345" t="s">
        <v>51</v>
      </c>
      <c r="G39" s="345" t="s">
        <v>52</v>
      </c>
      <c r="H39" s="59" t="s">
        <v>28</v>
      </c>
      <c r="I39" s="27">
        <f>SUM(J39,L39)</f>
        <v>1049.8</v>
      </c>
      <c r="J39" s="47">
        <f>952.4-3.5+0.9</f>
        <v>949.8</v>
      </c>
      <c r="K39" s="47">
        <v>850.3</v>
      </c>
      <c r="L39" s="48">
        <f>40+60</f>
        <v>100</v>
      </c>
      <c r="M39" s="47">
        <v>1161.4000000000001</v>
      </c>
      <c r="N39" s="49">
        <v>1161.4000000000001</v>
      </c>
      <c r="O39" s="47">
        <v>1043.8</v>
      </c>
      <c r="P39" s="48"/>
      <c r="Q39" s="47">
        <v>1173.4000000000001</v>
      </c>
      <c r="R39" s="47">
        <v>1173.4000000000001</v>
      </c>
      <c r="S39" s="47">
        <v>1055.8</v>
      </c>
      <c r="T39" s="48"/>
      <c r="U39" s="47">
        <v>1173.4000000000001</v>
      </c>
      <c r="V39" s="47">
        <v>1173.4000000000001</v>
      </c>
      <c r="W39" s="47">
        <v>1055.8</v>
      </c>
      <c r="X39" s="48"/>
    </row>
    <row r="40" spans="1:24" s="18" customFormat="1" ht="12" customHeight="1" x14ac:dyDescent="0.2">
      <c r="A40" s="342"/>
      <c r="B40" s="343"/>
      <c r="C40" s="344"/>
      <c r="D40" s="370"/>
      <c r="E40" s="348"/>
      <c r="F40" s="351"/>
      <c r="G40" s="351"/>
      <c r="H40" s="61" t="s">
        <v>53</v>
      </c>
      <c r="I40" s="31">
        <f>J40+L40</f>
        <v>0</v>
      </c>
      <c r="J40" s="28"/>
      <c r="K40" s="28"/>
      <c r="L40" s="29"/>
      <c r="M40" s="31">
        <f>N40+P40</f>
        <v>0</v>
      </c>
      <c r="N40" s="28"/>
      <c r="O40" s="28"/>
      <c r="P40" s="29"/>
      <c r="Q40" s="31">
        <f>R40+T40</f>
        <v>0</v>
      </c>
      <c r="R40" s="28"/>
      <c r="S40" s="28"/>
      <c r="T40" s="29"/>
      <c r="U40" s="31"/>
      <c r="V40" s="28"/>
      <c r="W40" s="28"/>
      <c r="X40" s="29"/>
    </row>
    <row r="41" spans="1:24" s="18" customFormat="1" ht="12" customHeight="1" x14ac:dyDescent="0.2">
      <c r="A41" s="342"/>
      <c r="B41" s="343"/>
      <c r="C41" s="344"/>
      <c r="D41" s="370"/>
      <c r="E41" s="348"/>
      <c r="F41" s="351"/>
      <c r="G41" s="351"/>
      <c r="H41" s="32" t="s">
        <v>29</v>
      </c>
      <c r="I41" s="33">
        <v>4</v>
      </c>
      <c r="J41" s="34">
        <v>4</v>
      </c>
      <c r="K41" s="34">
        <v>0</v>
      </c>
      <c r="L41" s="35">
        <v>0</v>
      </c>
      <c r="M41" s="33">
        <v>3</v>
      </c>
      <c r="N41" s="34">
        <v>3</v>
      </c>
      <c r="O41" s="34">
        <v>0</v>
      </c>
      <c r="P41" s="53">
        <v>0</v>
      </c>
      <c r="Q41" s="33">
        <v>3</v>
      </c>
      <c r="R41" s="34">
        <v>3</v>
      </c>
      <c r="S41" s="34">
        <v>0</v>
      </c>
      <c r="T41" s="53">
        <v>0</v>
      </c>
      <c r="U41" s="33">
        <v>3</v>
      </c>
      <c r="V41" s="34">
        <v>3</v>
      </c>
      <c r="W41" s="34"/>
      <c r="X41" s="53">
        <v>0</v>
      </c>
    </row>
    <row r="42" spans="1:24" s="18" customFormat="1" ht="12" customHeight="1" thickBot="1" x14ac:dyDescent="0.25">
      <c r="A42" s="342"/>
      <c r="B42" s="343"/>
      <c r="C42" s="344"/>
      <c r="D42" s="370"/>
      <c r="E42" s="348"/>
      <c r="F42" s="352"/>
      <c r="G42" s="352"/>
      <c r="H42" s="36" t="s">
        <v>30</v>
      </c>
      <c r="I42" s="58">
        <f>J42+L42</f>
        <v>84.5</v>
      </c>
      <c r="J42" s="55">
        <v>14.3</v>
      </c>
      <c r="K42" s="55">
        <v>14.1</v>
      </c>
      <c r="L42" s="56">
        <v>70.2</v>
      </c>
      <c r="M42" s="58">
        <v>89.6</v>
      </c>
      <c r="N42" s="55">
        <v>12</v>
      </c>
      <c r="O42" s="55">
        <v>12</v>
      </c>
      <c r="P42" s="57">
        <v>77.7</v>
      </c>
      <c r="Q42" s="58"/>
      <c r="R42" s="55"/>
      <c r="S42" s="55"/>
      <c r="T42" s="57"/>
      <c r="U42" s="58"/>
      <c r="V42" s="55"/>
      <c r="W42" s="55"/>
      <c r="X42" s="57"/>
    </row>
    <row r="43" spans="1:24" s="18" customFormat="1" ht="17.25" customHeight="1" thickBot="1" x14ac:dyDescent="0.25">
      <c r="A43" s="356"/>
      <c r="B43" s="358"/>
      <c r="C43" s="345"/>
      <c r="D43" s="370"/>
      <c r="E43" s="348"/>
      <c r="F43" s="353" t="s">
        <v>31</v>
      </c>
      <c r="G43" s="354"/>
      <c r="H43" s="359"/>
      <c r="I43" s="40">
        <f>J43+L43</f>
        <v>1138.3</v>
      </c>
      <c r="J43" s="41">
        <f>J39+J40+J41+J42</f>
        <v>968.09999999999991</v>
      </c>
      <c r="K43" s="41">
        <f>K39+K40+K41+K42</f>
        <v>864.4</v>
      </c>
      <c r="L43" s="41">
        <f t="shared" ref="L43" si="7">L39+L40+L41+L42</f>
        <v>170.2</v>
      </c>
      <c r="M43" s="40">
        <f>N43+P43</f>
        <v>1254.1000000000001</v>
      </c>
      <c r="N43" s="41">
        <f>N39+N40+N41+N42</f>
        <v>1176.4000000000001</v>
      </c>
      <c r="O43" s="41">
        <f>SUM(O39:O42)</f>
        <v>1055.8</v>
      </c>
      <c r="P43" s="41">
        <f>SUM(P39:P42)</f>
        <v>77.7</v>
      </c>
      <c r="Q43" s="40">
        <v>1176.4000000000001</v>
      </c>
      <c r="R43" s="41">
        <v>1176.4000000000001</v>
      </c>
      <c r="S43" s="41">
        <v>1055.8</v>
      </c>
      <c r="T43" s="42">
        <f>SUM(T39:T41)</f>
        <v>0</v>
      </c>
      <c r="U43" s="40">
        <v>1176.4000000000001</v>
      </c>
      <c r="V43" s="41">
        <v>1176.4000000000001</v>
      </c>
      <c r="W43" s="41">
        <f>SUM(W39:W41)</f>
        <v>1055.8</v>
      </c>
      <c r="X43" s="42">
        <f>SUM(X39:X41)</f>
        <v>0</v>
      </c>
    </row>
    <row r="44" spans="1:24" s="18" customFormat="1" ht="24.75" customHeight="1" thickBot="1" x14ac:dyDescent="0.25">
      <c r="A44" s="355">
        <v>1</v>
      </c>
      <c r="B44" s="357">
        <v>1</v>
      </c>
      <c r="C44" s="362">
        <v>9</v>
      </c>
      <c r="D44" s="364" t="s">
        <v>54</v>
      </c>
      <c r="E44" s="365" t="s">
        <v>55</v>
      </c>
      <c r="F44" s="73" t="s">
        <v>26</v>
      </c>
      <c r="G44" s="74" t="s">
        <v>56</v>
      </c>
      <c r="H44" s="75" t="s">
        <v>28</v>
      </c>
      <c r="I44" s="76">
        <v>47.2</v>
      </c>
      <c r="J44" s="77">
        <v>47.2</v>
      </c>
      <c r="K44" s="77"/>
      <c r="L44" s="78"/>
      <c r="M44" s="79">
        <v>120</v>
      </c>
      <c r="N44" s="77">
        <v>120</v>
      </c>
      <c r="O44" s="77"/>
      <c r="P44" s="80"/>
      <c r="Q44" s="81">
        <v>120</v>
      </c>
      <c r="R44" s="43">
        <v>120</v>
      </c>
      <c r="S44" s="77"/>
      <c r="T44" s="80"/>
      <c r="U44" s="81">
        <v>120</v>
      </c>
      <c r="V44" s="43">
        <v>120</v>
      </c>
      <c r="W44" s="77"/>
      <c r="X44" s="80"/>
    </row>
    <row r="45" spans="1:24" s="18" customFormat="1" ht="17.25" customHeight="1" thickBot="1" x14ac:dyDescent="0.25">
      <c r="A45" s="356"/>
      <c r="B45" s="358"/>
      <c r="C45" s="363"/>
      <c r="D45" s="364"/>
      <c r="E45" s="366"/>
      <c r="F45" s="367" t="s">
        <v>31</v>
      </c>
      <c r="G45" s="367"/>
      <c r="H45" s="368"/>
      <c r="I45" s="63">
        <f>I44</f>
        <v>47.2</v>
      </c>
      <c r="J45" s="64">
        <f>J44</f>
        <v>47.2</v>
      </c>
      <c r="K45" s="64"/>
      <c r="L45" s="82"/>
      <c r="M45" s="63">
        <f>M44</f>
        <v>120</v>
      </c>
      <c r="N45" s="64">
        <f>N44</f>
        <v>120</v>
      </c>
      <c r="O45" s="64"/>
      <c r="P45" s="65"/>
      <c r="Q45" s="63">
        <f>Q44</f>
        <v>120</v>
      </c>
      <c r="R45" s="64">
        <f>R44</f>
        <v>120</v>
      </c>
      <c r="S45" s="64"/>
      <c r="T45" s="65"/>
      <c r="U45" s="63">
        <f>U44</f>
        <v>120</v>
      </c>
      <c r="V45" s="64">
        <f>V44</f>
        <v>120</v>
      </c>
      <c r="W45" s="64"/>
      <c r="X45" s="65"/>
    </row>
    <row r="46" spans="1:24" s="18" customFormat="1" ht="17.25" customHeight="1" x14ac:dyDescent="0.2">
      <c r="A46" s="355">
        <v>1</v>
      </c>
      <c r="B46" s="343">
        <v>1</v>
      </c>
      <c r="C46" s="344">
        <v>10</v>
      </c>
      <c r="D46" s="385" t="s">
        <v>57</v>
      </c>
      <c r="E46" s="83" t="s">
        <v>58</v>
      </c>
      <c r="F46" s="387" t="s">
        <v>26</v>
      </c>
      <c r="G46" s="387" t="s">
        <v>59</v>
      </c>
      <c r="H46" s="362" t="s">
        <v>28</v>
      </c>
      <c r="I46" s="84"/>
      <c r="J46" s="85"/>
      <c r="K46" s="86"/>
      <c r="L46" s="78"/>
      <c r="M46" s="493">
        <f>N46+P46</f>
        <v>64.099999999999994</v>
      </c>
      <c r="N46" s="494">
        <f>21.1+33</f>
        <v>54.1</v>
      </c>
      <c r="O46" s="494"/>
      <c r="P46" s="60">
        <f>10</f>
        <v>10</v>
      </c>
      <c r="Q46" s="87">
        <v>150</v>
      </c>
      <c r="R46" s="77">
        <v>150</v>
      </c>
      <c r="S46" s="77"/>
      <c r="T46" s="60"/>
      <c r="U46" s="87">
        <v>150</v>
      </c>
      <c r="V46" s="77">
        <v>150</v>
      </c>
      <c r="W46" s="77"/>
      <c r="X46" s="60"/>
    </row>
    <row r="47" spans="1:24" s="18" customFormat="1" ht="17.25" customHeight="1" x14ac:dyDescent="0.2">
      <c r="A47" s="342"/>
      <c r="B47" s="343"/>
      <c r="C47" s="344"/>
      <c r="D47" s="385"/>
      <c r="E47" s="88" t="s">
        <v>50</v>
      </c>
      <c r="F47" s="388"/>
      <c r="G47" s="388"/>
      <c r="H47" s="371"/>
      <c r="I47" s="89"/>
      <c r="J47" s="90"/>
      <c r="K47" s="90"/>
      <c r="L47" s="91"/>
      <c r="M47" s="92">
        <v>74.900000000000006</v>
      </c>
      <c r="N47" s="90">
        <v>59</v>
      </c>
      <c r="O47" s="90"/>
      <c r="P47" s="91">
        <v>15.9</v>
      </c>
      <c r="Q47" s="92"/>
      <c r="R47" s="90"/>
      <c r="S47" s="90"/>
      <c r="T47" s="91"/>
      <c r="U47" s="92"/>
      <c r="V47" s="90"/>
      <c r="W47" s="90"/>
      <c r="X47" s="91"/>
    </row>
    <row r="48" spans="1:24" s="18" customFormat="1" ht="17.25" customHeight="1" x14ac:dyDescent="0.2">
      <c r="A48" s="342"/>
      <c r="B48" s="343"/>
      <c r="C48" s="344"/>
      <c r="D48" s="385"/>
      <c r="E48" s="88" t="s">
        <v>47</v>
      </c>
      <c r="F48" s="388"/>
      <c r="G48" s="388"/>
      <c r="H48" s="371"/>
      <c r="I48" s="89"/>
      <c r="J48" s="93"/>
      <c r="K48" s="90"/>
      <c r="L48" s="91"/>
      <c r="M48" s="92">
        <v>5</v>
      </c>
      <c r="N48" s="90"/>
      <c r="O48" s="90"/>
      <c r="P48" s="91">
        <v>5</v>
      </c>
      <c r="Q48" s="92"/>
      <c r="R48" s="90"/>
      <c r="S48" s="90"/>
      <c r="T48" s="91"/>
      <c r="U48" s="92"/>
      <c r="V48" s="90"/>
      <c r="W48" s="90"/>
      <c r="X48" s="91"/>
    </row>
    <row r="49" spans="1:26" s="18" customFormat="1" ht="17.25" customHeight="1" x14ac:dyDescent="0.2">
      <c r="A49" s="342"/>
      <c r="B49" s="343"/>
      <c r="C49" s="344"/>
      <c r="D49" s="385"/>
      <c r="E49" s="88" t="s">
        <v>35</v>
      </c>
      <c r="F49" s="388"/>
      <c r="G49" s="388"/>
      <c r="H49" s="371"/>
      <c r="I49" s="89"/>
      <c r="J49" s="93"/>
      <c r="K49" s="90"/>
      <c r="L49" s="91"/>
      <c r="M49" s="92">
        <v>5</v>
      </c>
      <c r="N49" s="90"/>
      <c r="O49" s="90"/>
      <c r="P49" s="91">
        <v>5</v>
      </c>
      <c r="Q49" s="92"/>
      <c r="R49" s="90"/>
      <c r="S49" s="90"/>
      <c r="T49" s="91"/>
      <c r="U49" s="92"/>
      <c r="V49" s="90"/>
      <c r="W49" s="90"/>
      <c r="X49" s="91"/>
    </row>
    <row r="50" spans="1:26" s="18" customFormat="1" ht="17.25" customHeight="1" x14ac:dyDescent="0.2">
      <c r="A50" s="342"/>
      <c r="B50" s="343"/>
      <c r="C50" s="344"/>
      <c r="D50" s="385"/>
      <c r="E50" s="88" t="s">
        <v>60</v>
      </c>
      <c r="F50" s="388"/>
      <c r="G50" s="388"/>
      <c r="H50" s="371"/>
      <c r="I50" s="89"/>
      <c r="J50" s="90"/>
      <c r="K50" s="90"/>
      <c r="L50" s="91"/>
      <c r="M50" s="92">
        <v>2</v>
      </c>
      <c r="N50" s="90"/>
      <c r="O50" s="90"/>
      <c r="P50" s="91">
        <v>2</v>
      </c>
      <c r="Q50" s="92"/>
      <c r="R50" s="90"/>
      <c r="S50" s="90"/>
      <c r="T50" s="91"/>
      <c r="U50" s="92"/>
      <c r="V50" s="90"/>
      <c r="W50" s="90"/>
      <c r="X50" s="91"/>
    </row>
    <row r="51" spans="1:26" s="18" customFormat="1" ht="17.25" customHeight="1" x14ac:dyDescent="0.2">
      <c r="A51" s="342"/>
      <c r="B51" s="343"/>
      <c r="C51" s="344"/>
      <c r="D51" s="385"/>
      <c r="E51" s="88" t="s">
        <v>38</v>
      </c>
      <c r="F51" s="388"/>
      <c r="G51" s="388"/>
      <c r="H51" s="371"/>
      <c r="I51" s="89"/>
      <c r="J51" s="93"/>
      <c r="K51" s="90"/>
      <c r="L51" s="91"/>
      <c r="M51" s="92">
        <v>2</v>
      </c>
      <c r="N51" s="90"/>
      <c r="O51" s="90"/>
      <c r="P51" s="91">
        <v>2</v>
      </c>
      <c r="Q51" s="92"/>
      <c r="R51" s="90"/>
      <c r="S51" s="90"/>
      <c r="T51" s="91"/>
      <c r="U51" s="92"/>
      <c r="V51" s="90"/>
      <c r="W51" s="90"/>
      <c r="X51" s="91"/>
    </row>
    <row r="52" spans="1:26" s="18" customFormat="1" ht="15.75" customHeight="1" thickBot="1" x14ac:dyDescent="0.25">
      <c r="A52" s="342"/>
      <c r="B52" s="343"/>
      <c r="C52" s="344"/>
      <c r="D52" s="385"/>
      <c r="E52" s="361" t="s">
        <v>41</v>
      </c>
      <c r="F52" s="389"/>
      <c r="G52" s="389"/>
      <c r="H52" s="372"/>
      <c r="I52" s="94"/>
      <c r="J52" s="68"/>
      <c r="K52" s="28"/>
      <c r="L52" s="29"/>
      <c r="M52" s="31">
        <v>40</v>
      </c>
      <c r="N52" s="52"/>
      <c r="O52" s="28"/>
      <c r="P52" s="29">
        <v>40</v>
      </c>
      <c r="Q52" s="31"/>
      <c r="R52" s="52"/>
      <c r="S52" s="28"/>
      <c r="T52" s="29"/>
      <c r="U52" s="31"/>
      <c r="V52" s="52"/>
      <c r="W52" s="28"/>
      <c r="X52" s="29"/>
    </row>
    <row r="53" spans="1:26" s="18" customFormat="1" ht="21.75" customHeight="1" thickBot="1" x14ac:dyDescent="0.25">
      <c r="A53" s="356"/>
      <c r="B53" s="358"/>
      <c r="C53" s="384"/>
      <c r="D53" s="386"/>
      <c r="E53" s="373"/>
      <c r="F53" s="374" t="s">
        <v>31</v>
      </c>
      <c r="G53" s="367"/>
      <c r="H53" s="368"/>
      <c r="I53" s="40"/>
      <c r="J53" s="41"/>
      <c r="K53" s="41">
        <f>SUM(K52:K52)</f>
        <v>0</v>
      </c>
      <c r="L53" s="42"/>
      <c r="M53" s="40">
        <f>M46+M47+M48+M49+M50+M51+M52</f>
        <v>193</v>
      </c>
      <c r="N53" s="41">
        <f>N46+N47+N48+N49+N50+N51+N52</f>
        <v>113.1</v>
      </c>
      <c r="O53" s="41">
        <f t="shared" ref="O53:R53" si="8">O46+O47+O48+O50+O51+O52</f>
        <v>0</v>
      </c>
      <c r="P53" s="42">
        <f>P46+P48+P47+P49+P50+P51+P52</f>
        <v>79.900000000000006</v>
      </c>
      <c r="Q53" s="40">
        <f t="shared" si="8"/>
        <v>150</v>
      </c>
      <c r="R53" s="41">
        <f t="shared" si="8"/>
        <v>150</v>
      </c>
      <c r="S53" s="41">
        <f>SUM(S52:S52)</f>
        <v>0</v>
      </c>
      <c r="T53" s="42">
        <f>SUM(T52:T52)</f>
        <v>0</v>
      </c>
      <c r="U53" s="40">
        <f>U46+U47+U48+U50+U51+U52</f>
        <v>150</v>
      </c>
      <c r="V53" s="41">
        <f>V46+V47+V48+V50+V51+V52</f>
        <v>150</v>
      </c>
      <c r="W53" s="41">
        <f>SUM(W52:W52)</f>
        <v>0</v>
      </c>
      <c r="X53" s="42">
        <f>SUM(X52:X52)</f>
        <v>0</v>
      </c>
    </row>
    <row r="54" spans="1:26" s="18" customFormat="1" ht="17.25" customHeight="1" thickBot="1" x14ac:dyDescent="0.25">
      <c r="A54" s="95">
        <v>1</v>
      </c>
      <c r="B54" s="96">
        <v>1</v>
      </c>
      <c r="C54" s="375" t="s">
        <v>61</v>
      </c>
      <c r="D54" s="376"/>
      <c r="E54" s="376"/>
      <c r="F54" s="376"/>
      <c r="G54" s="376"/>
      <c r="H54" s="377"/>
      <c r="I54" s="97">
        <f>I15+I18+I22+I26+I30+I34+I38+I43+I45+I53</f>
        <v>3269.3</v>
      </c>
      <c r="J54" s="98">
        <f>J15+J18+J22+J26+J30+J34+J38+J43+J45+J53</f>
        <v>3092.8</v>
      </c>
      <c r="K54" s="98">
        <f>K15+K18+K22+K26+K30+K34+K38+K43+K45+K53</f>
        <v>2428.9</v>
      </c>
      <c r="L54" s="98">
        <f>L30+L34+L43</f>
        <v>176.5</v>
      </c>
      <c r="M54" s="97">
        <f t="shared" ref="M54:S54" si="9">M15+M18+M22+M26+M30+M34+M38+M43+M45+M53</f>
        <v>3957.7</v>
      </c>
      <c r="N54" s="98">
        <f t="shared" si="9"/>
        <v>3796.3</v>
      </c>
      <c r="O54" s="98">
        <f t="shared" si="9"/>
        <v>2870.6</v>
      </c>
      <c r="P54" s="98">
        <f>P15+P18+P22+P26+P30+P34+P38+P43+P45+P53</f>
        <v>161.4</v>
      </c>
      <c r="Q54" s="97">
        <f t="shared" si="9"/>
        <v>3869.9</v>
      </c>
      <c r="R54" s="98">
        <f t="shared" si="9"/>
        <v>3869.9</v>
      </c>
      <c r="S54" s="98">
        <f t="shared" si="9"/>
        <v>2870.6</v>
      </c>
      <c r="T54" s="98">
        <f>SUM(T43,T38,T34,T30,T26,T22,T15,T18,)</f>
        <v>0</v>
      </c>
      <c r="U54" s="97">
        <f>U15+U18+U22+U26+U30+U34+U38+U43+U45+U53</f>
        <v>3879.7</v>
      </c>
      <c r="V54" s="98">
        <f>V15+V18+V22+V26+V30+V34+V38+V43+V45+V53</f>
        <v>3879.7</v>
      </c>
      <c r="W54" s="98">
        <f>W15+W18+W22+W26+W30+W34+W38+W43+W45+W53</f>
        <v>2870.6</v>
      </c>
      <c r="X54" s="99">
        <f>X15+X18+X22+X26+X30+X34+X38+X43+X45+X53</f>
        <v>0</v>
      </c>
    </row>
    <row r="55" spans="1:26" s="24" customFormat="1" ht="18.75" customHeight="1" thickBot="1" x14ac:dyDescent="0.35">
      <c r="A55" s="23">
        <v>1</v>
      </c>
      <c r="B55" s="100">
        <v>2</v>
      </c>
      <c r="C55" s="378" t="s">
        <v>62</v>
      </c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80"/>
      <c r="V55" s="380"/>
      <c r="W55" s="380"/>
      <c r="X55" s="381"/>
      <c r="Z55" s="18"/>
    </row>
    <row r="56" spans="1:26" s="18" customFormat="1" ht="36.75" customHeight="1" thickBot="1" x14ac:dyDescent="0.25">
      <c r="A56" s="355">
        <v>1</v>
      </c>
      <c r="B56" s="357">
        <v>2</v>
      </c>
      <c r="C56" s="352">
        <v>1</v>
      </c>
      <c r="D56" s="360" t="s">
        <v>63</v>
      </c>
      <c r="E56" s="382" t="s">
        <v>58</v>
      </c>
      <c r="F56" s="101" t="s">
        <v>64</v>
      </c>
      <c r="G56" s="102" t="s">
        <v>65</v>
      </c>
      <c r="H56" s="103" t="s">
        <v>28</v>
      </c>
      <c r="I56" s="104">
        <f>J56+L56</f>
        <v>7.8</v>
      </c>
      <c r="J56" s="105">
        <f>11-3.2</f>
        <v>7.8</v>
      </c>
      <c r="K56" s="105">
        <v>0</v>
      </c>
      <c r="L56" s="50">
        <v>0</v>
      </c>
      <c r="M56" s="104">
        <v>20</v>
      </c>
      <c r="N56" s="105">
        <v>20</v>
      </c>
      <c r="O56" s="105">
        <v>0</v>
      </c>
      <c r="P56" s="50">
        <v>0</v>
      </c>
      <c r="Q56" s="104">
        <v>20</v>
      </c>
      <c r="R56" s="105">
        <v>20</v>
      </c>
      <c r="S56" s="105">
        <v>0</v>
      </c>
      <c r="T56" s="50">
        <v>0</v>
      </c>
      <c r="U56" s="104">
        <v>20</v>
      </c>
      <c r="V56" s="105">
        <v>20</v>
      </c>
      <c r="W56" s="105">
        <v>0</v>
      </c>
      <c r="X56" s="50">
        <v>0</v>
      </c>
    </row>
    <row r="57" spans="1:26" s="18" customFormat="1" ht="63" customHeight="1" thickBot="1" x14ac:dyDescent="0.25">
      <c r="A57" s="342"/>
      <c r="B57" s="343"/>
      <c r="C57" s="344"/>
      <c r="D57" s="346"/>
      <c r="E57" s="383"/>
      <c r="F57" s="353" t="s">
        <v>31</v>
      </c>
      <c r="G57" s="354"/>
      <c r="H57" s="359"/>
      <c r="I57" s="40">
        <f>SUM(J57,L57)</f>
        <v>7.8</v>
      </c>
      <c r="J57" s="106">
        <f>SUM(J56)</f>
        <v>7.8</v>
      </c>
      <c r="K57" s="106">
        <f>SUM(K56)</f>
        <v>0</v>
      </c>
      <c r="L57" s="107">
        <f>SUM(L56)</f>
        <v>0</v>
      </c>
      <c r="M57" s="40">
        <f>SUM(N57,P57)</f>
        <v>20</v>
      </c>
      <c r="N57" s="106">
        <f>SUM(N56)</f>
        <v>20</v>
      </c>
      <c r="O57" s="106">
        <f>SUM(O56)</f>
        <v>0</v>
      </c>
      <c r="P57" s="107">
        <f>SUM(P56)</f>
        <v>0</v>
      </c>
      <c r="Q57" s="40">
        <f>SUM(R57,T57)</f>
        <v>20</v>
      </c>
      <c r="R57" s="106">
        <f>SUM(R56)</f>
        <v>20</v>
      </c>
      <c r="S57" s="106">
        <f>SUM(S56)</f>
        <v>0</v>
      </c>
      <c r="T57" s="107">
        <f>SUM(T56)</f>
        <v>0</v>
      </c>
      <c r="U57" s="40">
        <f>SUM(V57,X57)</f>
        <v>20</v>
      </c>
      <c r="V57" s="106">
        <f>SUM(V56)</f>
        <v>20</v>
      </c>
      <c r="W57" s="106">
        <f>SUM(W56)</f>
        <v>0</v>
      </c>
      <c r="X57" s="107">
        <f>SUM(X56)</f>
        <v>0</v>
      </c>
    </row>
    <row r="58" spans="1:26" s="18" customFormat="1" ht="18.75" customHeight="1" x14ac:dyDescent="0.2">
      <c r="A58" s="355">
        <v>1</v>
      </c>
      <c r="B58" s="390">
        <v>2</v>
      </c>
      <c r="C58" s="352">
        <v>2</v>
      </c>
      <c r="D58" s="369" t="s">
        <v>66</v>
      </c>
      <c r="E58" s="361" t="s">
        <v>60</v>
      </c>
      <c r="F58" s="401" t="s">
        <v>67</v>
      </c>
      <c r="G58" s="401" t="s">
        <v>68</v>
      </c>
      <c r="H58" s="26" t="s">
        <v>28</v>
      </c>
      <c r="I58" s="108">
        <v>23.3</v>
      </c>
      <c r="J58" s="108">
        <v>23.3</v>
      </c>
      <c r="K58" s="109">
        <v>12.9</v>
      </c>
      <c r="L58" s="26"/>
      <c r="M58" s="108">
        <v>0.4</v>
      </c>
      <c r="N58" s="108">
        <v>0.4</v>
      </c>
      <c r="O58" s="109"/>
      <c r="P58" s="110"/>
      <c r="Q58" s="108"/>
      <c r="R58" s="108"/>
      <c r="S58" s="109"/>
      <c r="T58" s="48"/>
      <c r="U58" s="108"/>
      <c r="V58" s="108"/>
      <c r="W58" s="109"/>
      <c r="X58" s="48"/>
    </row>
    <row r="59" spans="1:26" s="18" customFormat="1" ht="18.75" customHeight="1" x14ac:dyDescent="0.2">
      <c r="A59" s="342"/>
      <c r="B59" s="398"/>
      <c r="C59" s="344"/>
      <c r="D59" s="370"/>
      <c r="E59" s="348"/>
      <c r="F59" s="344"/>
      <c r="G59" s="344"/>
      <c r="H59" s="111" t="s">
        <v>69</v>
      </c>
      <c r="I59" s="112">
        <v>0.8</v>
      </c>
      <c r="J59" s="113">
        <v>0.8</v>
      </c>
      <c r="K59" s="114">
        <v>0.3</v>
      </c>
      <c r="L59" s="115"/>
      <c r="M59" s="112"/>
      <c r="N59" s="113"/>
      <c r="O59" s="114"/>
      <c r="P59" s="116"/>
      <c r="Q59" s="112"/>
      <c r="R59" s="113"/>
      <c r="S59" s="114"/>
      <c r="T59" s="29"/>
      <c r="U59" s="112"/>
      <c r="V59" s="113"/>
      <c r="W59" s="114"/>
      <c r="X59" s="29"/>
    </row>
    <row r="60" spans="1:26" s="18" customFormat="1" ht="18.75" customHeight="1" thickBot="1" x14ac:dyDescent="0.25">
      <c r="A60" s="342"/>
      <c r="B60" s="398"/>
      <c r="C60" s="344"/>
      <c r="D60" s="370"/>
      <c r="E60" s="348"/>
      <c r="F60" s="384"/>
      <c r="G60" s="384"/>
      <c r="H60" s="117" t="s">
        <v>70</v>
      </c>
      <c r="I60" s="118">
        <v>28</v>
      </c>
      <c r="J60" s="119">
        <v>28</v>
      </c>
      <c r="K60" s="120">
        <v>19.100000000000001</v>
      </c>
      <c r="L60" s="121"/>
      <c r="M60" s="122"/>
      <c r="N60" s="123"/>
      <c r="O60" s="120"/>
      <c r="P60" s="116"/>
      <c r="Q60" s="122"/>
      <c r="R60" s="123"/>
      <c r="S60" s="120"/>
      <c r="T60" s="29"/>
      <c r="U60" s="122"/>
      <c r="V60" s="123"/>
      <c r="W60" s="120"/>
      <c r="X60" s="29"/>
    </row>
    <row r="61" spans="1:26" s="18" customFormat="1" ht="17.25" customHeight="1" thickBot="1" x14ac:dyDescent="0.25">
      <c r="A61" s="356"/>
      <c r="B61" s="391"/>
      <c r="C61" s="345"/>
      <c r="D61" s="399"/>
      <c r="E61" s="400"/>
      <c r="F61" s="395" t="s">
        <v>31</v>
      </c>
      <c r="G61" s="396"/>
      <c r="H61" s="397"/>
      <c r="I61" s="124">
        <f>I58+I59+I60</f>
        <v>52.1</v>
      </c>
      <c r="J61" s="125">
        <f>SUM(J60+J58+J59)</f>
        <v>52.099999999999994</v>
      </c>
      <c r="K61" s="125">
        <f>K58+K59+K60</f>
        <v>32.300000000000004</v>
      </c>
      <c r="L61" s="126"/>
      <c r="M61" s="125">
        <f>M58+M59+M60</f>
        <v>0.4</v>
      </c>
      <c r="N61" s="125">
        <f>N58+N59+N60</f>
        <v>0.4</v>
      </c>
      <c r="O61" s="125">
        <f>O58+O59+O60</f>
        <v>0</v>
      </c>
      <c r="P61" s="126">
        <f>P60</f>
        <v>0</v>
      </c>
      <c r="Q61" s="127">
        <f>SUM(Q58+Q59+Q60)</f>
        <v>0</v>
      </c>
      <c r="R61" s="125">
        <f>SUM(R58+R59+R60)</f>
        <v>0</v>
      </c>
      <c r="S61" s="125">
        <f>S58+S59+S60</f>
        <v>0</v>
      </c>
      <c r="T61" s="126"/>
      <c r="U61" s="125">
        <f>SUM(U58+U59+U60)</f>
        <v>0</v>
      </c>
      <c r="V61" s="125">
        <f>SUM(V58+V59+V60)</f>
        <v>0</v>
      </c>
      <c r="W61" s="125">
        <f>W58+W59+W60</f>
        <v>0</v>
      </c>
      <c r="X61" s="126"/>
    </row>
    <row r="62" spans="1:26" s="18" customFormat="1" ht="18" customHeight="1" thickBot="1" x14ac:dyDescent="0.25">
      <c r="A62" s="355" t="s">
        <v>71</v>
      </c>
      <c r="B62" s="390" t="s">
        <v>72</v>
      </c>
      <c r="C62" s="352" t="s">
        <v>73</v>
      </c>
      <c r="D62" s="392" t="s">
        <v>74</v>
      </c>
      <c r="E62" s="394" t="s">
        <v>58</v>
      </c>
      <c r="F62" s="128" t="s">
        <v>67</v>
      </c>
      <c r="G62" s="128" t="s">
        <v>75</v>
      </c>
      <c r="H62" s="129" t="s">
        <v>28</v>
      </c>
      <c r="I62" s="130"/>
      <c r="J62" s="131"/>
      <c r="K62" s="131"/>
      <c r="L62" s="132"/>
      <c r="M62" s="130">
        <v>70</v>
      </c>
      <c r="N62" s="131">
        <v>70</v>
      </c>
      <c r="O62" s="131"/>
      <c r="P62" s="133"/>
      <c r="Q62" s="134">
        <v>70</v>
      </c>
      <c r="R62" s="131">
        <v>70</v>
      </c>
      <c r="S62" s="131"/>
      <c r="T62" s="135"/>
      <c r="U62" s="130">
        <v>70</v>
      </c>
      <c r="V62" s="131">
        <v>70</v>
      </c>
      <c r="W62" s="131"/>
      <c r="X62" s="136"/>
    </row>
    <row r="63" spans="1:26" s="18" customFormat="1" ht="29.25" customHeight="1" thickBot="1" x14ac:dyDescent="0.25">
      <c r="A63" s="356"/>
      <c r="B63" s="391"/>
      <c r="C63" s="345"/>
      <c r="D63" s="393"/>
      <c r="E63" s="349"/>
      <c r="F63" s="395" t="s">
        <v>31</v>
      </c>
      <c r="G63" s="396"/>
      <c r="H63" s="397"/>
      <c r="I63" s="137"/>
      <c r="J63" s="138"/>
      <c r="K63" s="125"/>
      <c r="L63" s="126"/>
      <c r="M63" s="139">
        <f>M62</f>
        <v>70</v>
      </c>
      <c r="N63" s="125">
        <f>N62</f>
        <v>70</v>
      </c>
      <c r="O63" s="125"/>
      <c r="P63" s="140"/>
      <c r="Q63" s="141">
        <f>Q62</f>
        <v>70</v>
      </c>
      <c r="R63" s="125">
        <f>R62</f>
        <v>70</v>
      </c>
      <c r="S63" s="125"/>
      <c r="T63" s="140"/>
      <c r="U63" s="127">
        <f>U62</f>
        <v>70</v>
      </c>
      <c r="V63" s="125">
        <f>V62</f>
        <v>70</v>
      </c>
      <c r="W63" s="125"/>
      <c r="X63" s="126"/>
    </row>
    <row r="64" spans="1:26" s="18" customFormat="1" ht="15.75" customHeight="1" thickBot="1" x14ac:dyDescent="0.25">
      <c r="A64" s="142">
        <v>1</v>
      </c>
      <c r="B64" s="143">
        <v>2</v>
      </c>
      <c r="C64" s="402" t="s">
        <v>61</v>
      </c>
      <c r="D64" s="402"/>
      <c r="E64" s="402"/>
      <c r="F64" s="403"/>
      <c r="G64" s="403"/>
      <c r="H64" s="404"/>
      <c r="I64" s="144">
        <f>J64+L64</f>
        <v>59.899999999999991</v>
      </c>
      <c r="J64" s="145">
        <f>J61+J57</f>
        <v>59.899999999999991</v>
      </c>
      <c r="K64" s="146">
        <f>K61+K57</f>
        <v>32.300000000000004</v>
      </c>
      <c r="L64" s="146">
        <f t="shared" ref="L64" si="10">L61+L57</f>
        <v>0</v>
      </c>
      <c r="M64" s="147">
        <f>M57+M61+M63</f>
        <v>90.4</v>
      </c>
      <c r="N64" s="148">
        <f>N57+N63+N61</f>
        <v>90.4</v>
      </c>
      <c r="O64" s="146">
        <f t="shared" ref="O64:P64" si="11">O61+O57</f>
        <v>0</v>
      </c>
      <c r="P64" s="146">
        <f t="shared" si="11"/>
        <v>0</v>
      </c>
      <c r="Q64" s="147">
        <f>Q57+Q63</f>
        <v>90</v>
      </c>
      <c r="R64" s="148">
        <f>R57+R63</f>
        <v>90</v>
      </c>
      <c r="S64" s="148">
        <f t="shared" ref="S64:T64" si="12">S61+S57</f>
        <v>0</v>
      </c>
      <c r="T64" s="149">
        <f t="shared" si="12"/>
        <v>0</v>
      </c>
      <c r="U64" s="147">
        <f>U57+U61+U63</f>
        <v>90</v>
      </c>
      <c r="V64" s="148">
        <f>V57+V61+V63</f>
        <v>90</v>
      </c>
      <c r="W64" s="148">
        <f t="shared" ref="W64:X64" si="13">W61+W57</f>
        <v>0</v>
      </c>
      <c r="X64" s="150">
        <f t="shared" si="13"/>
        <v>0</v>
      </c>
    </row>
    <row r="65" spans="1:30" s="18" customFormat="1" ht="13.5" customHeight="1" thickBot="1" x14ac:dyDescent="0.25">
      <c r="A65" s="151">
        <v>1</v>
      </c>
      <c r="B65" s="405" t="s">
        <v>76</v>
      </c>
      <c r="C65" s="406"/>
      <c r="D65" s="406"/>
      <c r="E65" s="406"/>
      <c r="F65" s="406"/>
      <c r="G65" s="406"/>
      <c r="H65" s="407"/>
      <c r="I65" s="152">
        <f t="shared" ref="I65:O65" si="14">I54+I64</f>
        <v>3329.2000000000003</v>
      </c>
      <c r="J65" s="153">
        <f t="shared" si="14"/>
        <v>3152.7000000000003</v>
      </c>
      <c r="K65" s="154">
        <f t="shared" si="14"/>
        <v>2461.2000000000003</v>
      </c>
      <c r="L65" s="154">
        <f t="shared" si="14"/>
        <v>176.5</v>
      </c>
      <c r="M65" s="155">
        <f t="shared" si="14"/>
        <v>4048.1</v>
      </c>
      <c r="N65" s="154">
        <f t="shared" si="14"/>
        <v>3886.7000000000003</v>
      </c>
      <c r="O65" s="154">
        <f t="shared" si="14"/>
        <v>2870.6</v>
      </c>
      <c r="P65" s="156">
        <f>SUM(P64,P54)</f>
        <v>161.4</v>
      </c>
      <c r="Q65" s="155">
        <f>Q54+Q64</f>
        <v>3959.9</v>
      </c>
      <c r="R65" s="154">
        <f>SUM(R64,R54)</f>
        <v>3959.9</v>
      </c>
      <c r="S65" s="154">
        <f>SUM(S64,S54)</f>
        <v>2870.6</v>
      </c>
      <c r="T65" s="156">
        <f>SUM(T64,T54)</f>
        <v>0</v>
      </c>
      <c r="U65" s="155">
        <f>U54+U64</f>
        <v>3969.7</v>
      </c>
      <c r="V65" s="154">
        <f>SUM(V64,V54)</f>
        <v>3969.7</v>
      </c>
      <c r="W65" s="154">
        <f>SUM(W64,W54)</f>
        <v>2870.6</v>
      </c>
      <c r="X65" s="156">
        <f>SUM(X64,X54)</f>
        <v>0</v>
      </c>
    </row>
    <row r="66" spans="1:30" s="18" customFormat="1" ht="15.75" customHeight="1" thickBot="1" x14ac:dyDescent="0.35">
      <c r="A66" s="157">
        <v>2</v>
      </c>
      <c r="B66" s="408" t="s">
        <v>77</v>
      </c>
      <c r="C66" s="409"/>
      <c r="D66" s="409"/>
      <c r="E66" s="409"/>
      <c r="F66" s="409"/>
      <c r="G66" s="409"/>
      <c r="H66" s="409"/>
      <c r="I66" s="409"/>
      <c r="J66" s="409"/>
      <c r="K66" s="409"/>
      <c r="L66" s="409"/>
      <c r="M66" s="409"/>
      <c r="N66" s="409"/>
      <c r="O66" s="409"/>
      <c r="P66" s="409"/>
      <c r="Q66" s="409"/>
      <c r="R66" s="409"/>
      <c r="S66" s="409"/>
      <c r="T66" s="409"/>
      <c r="U66" s="380"/>
      <c r="V66" s="380"/>
      <c r="W66" s="380"/>
      <c r="X66" s="381"/>
    </row>
    <row r="67" spans="1:30" s="18" customFormat="1" ht="15.75" customHeight="1" thickBot="1" x14ac:dyDescent="0.35">
      <c r="A67" s="23">
        <v>2</v>
      </c>
      <c r="B67" s="100">
        <v>1</v>
      </c>
      <c r="C67" s="378" t="s">
        <v>78</v>
      </c>
      <c r="D67" s="379"/>
      <c r="E67" s="379"/>
      <c r="F67" s="379"/>
      <c r="G67" s="379"/>
      <c r="H67" s="379"/>
      <c r="I67" s="379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80"/>
      <c r="V67" s="380"/>
      <c r="W67" s="380"/>
      <c r="X67" s="381"/>
    </row>
    <row r="68" spans="1:30" s="18" customFormat="1" ht="21" customHeight="1" x14ac:dyDescent="0.2">
      <c r="A68" s="355">
        <v>2</v>
      </c>
      <c r="B68" s="357">
        <v>1</v>
      </c>
      <c r="C68" s="352">
        <v>1</v>
      </c>
      <c r="D68" s="360" t="s">
        <v>79</v>
      </c>
      <c r="E68" s="410">
        <v>9</v>
      </c>
      <c r="F68" s="352" t="s">
        <v>26</v>
      </c>
      <c r="G68" s="412" t="s">
        <v>80</v>
      </c>
      <c r="H68" s="26" t="s">
        <v>28</v>
      </c>
      <c r="I68" s="158">
        <v>38.1</v>
      </c>
      <c r="J68" s="159"/>
      <c r="K68" s="47"/>
      <c r="L68" s="48">
        <v>38.1</v>
      </c>
      <c r="M68" s="160"/>
      <c r="N68" s="159"/>
      <c r="O68" s="47"/>
      <c r="P68" s="48"/>
      <c r="Q68" s="160"/>
      <c r="R68" s="159"/>
      <c r="S68" s="47"/>
      <c r="T68" s="48"/>
      <c r="U68" s="160"/>
      <c r="V68" s="159"/>
      <c r="W68" s="47"/>
      <c r="X68" s="48"/>
    </row>
    <row r="69" spans="1:30" s="18" customFormat="1" ht="20.25" customHeight="1" x14ac:dyDescent="0.2">
      <c r="A69" s="342"/>
      <c r="B69" s="343"/>
      <c r="C69" s="344"/>
      <c r="D69" s="346"/>
      <c r="E69" s="411"/>
      <c r="F69" s="344"/>
      <c r="G69" s="413"/>
      <c r="H69" s="111" t="s">
        <v>69</v>
      </c>
      <c r="I69" s="161">
        <f t="shared" ref="I69:I71" si="15">J69+L69</f>
        <v>7.7</v>
      </c>
      <c r="J69" s="162"/>
      <c r="K69" s="28"/>
      <c r="L69" s="29">
        <v>7.7</v>
      </c>
      <c r="M69" s="163"/>
      <c r="N69" s="162"/>
      <c r="O69" s="28"/>
      <c r="P69" s="29"/>
      <c r="Q69" s="163"/>
      <c r="R69" s="162"/>
      <c r="S69" s="28"/>
      <c r="T69" s="29"/>
      <c r="U69" s="163"/>
      <c r="V69" s="162"/>
      <c r="W69" s="28"/>
      <c r="X69" s="29"/>
    </row>
    <row r="70" spans="1:30" s="18" customFormat="1" ht="17.25" customHeight="1" x14ac:dyDescent="0.2">
      <c r="A70" s="342"/>
      <c r="B70" s="343"/>
      <c r="C70" s="344"/>
      <c r="D70" s="346"/>
      <c r="E70" s="411"/>
      <c r="F70" s="345"/>
      <c r="G70" s="413"/>
      <c r="H70" s="111" t="s">
        <v>70</v>
      </c>
      <c r="I70" s="33">
        <f t="shared" si="15"/>
        <v>43.4</v>
      </c>
      <c r="J70" s="162"/>
      <c r="K70" s="28"/>
      <c r="L70" s="29">
        <v>43.4</v>
      </c>
      <c r="M70" s="163"/>
      <c r="N70" s="162"/>
      <c r="O70" s="28"/>
      <c r="P70" s="29"/>
      <c r="Q70" s="163"/>
      <c r="R70" s="162"/>
      <c r="S70" s="28"/>
      <c r="T70" s="29"/>
      <c r="U70" s="163"/>
      <c r="V70" s="162"/>
      <c r="W70" s="28"/>
      <c r="X70" s="29"/>
    </row>
    <row r="71" spans="1:30" s="18" customFormat="1" ht="19.5" customHeight="1" thickBot="1" x14ac:dyDescent="0.25">
      <c r="A71" s="342"/>
      <c r="B71" s="343"/>
      <c r="C71" s="344"/>
      <c r="D71" s="346"/>
      <c r="E71" s="164" t="s">
        <v>35</v>
      </c>
      <c r="F71" s="165" t="s">
        <v>26</v>
      </c>
      <c r="G71" s="413"/>
      <c r="H71" s="44" t="s">
        <v>28</v>
      </c>
      <c r="I71" s="135">
        <f t="shared" si="15"/>
        <v>40</v>
      </c>
      <c r="J71" s="166">
        <v>20</v>
      </c>
      <c r="K71" s="167"/>
      <c r="L71" s="168">
        <v>20</v>
      </c>
      <c r="M71" s="169"/>
      <c r="N71" s="170"/>
      <c r="O71" s="171"/>
      <c r="P71" s="172"/>
      <c r="Q71" s="169"/>
      <c r="R71" s="170"/>
      <c r="S71" s="171"/>
      <c r="T71" s="172"/>
      <c r="U71" s="169"/>
      <c r="V71" s="170"/>
      <c r="W71" s="171"/>
      <c r="X71" s="172"/>
    </row>
    <row r="72" spans="1:30" s="18" customFormat="1" ht="16.350000000000001" customHeight="1" thickBot="1" x14ac:dyDescent="0.25">
      <c r="A72" s="342"/>
      <c r="B72" s="343"/>
      <c r="C72" s="344"/>
      <c r="D72" s="346"/>
      <c r="E72" s="173"/>
      <c r="F72" s="353" t="s">
        <v>31</v>
      </c>
      <c r="G72" s="354"/>
      <c r="H72" s="359"/>
      <c r="I72" s="40">
        <f>I68+I69+I70+I71</f>
        <v>129.19999999999999</v>
      </c>
      <c r="J72" s="106">
        <f>J68+J69+J70+J71</f>
        <v>20</v>
      </c>
      <c r="K72" s="106"/>
      <c r="L72" s="107">
        <f>L68+L69+L70+L71</f>
        <v>109.2</v>
      </c>
      <c r="M72" s="40">
        <f t="shared" ref="M72" si="16">SUM(N72,P72)</f>
        <v>0</v>
      </c>
      <c r="N72" s="106">
        <f>SUM(N68:N70)</f>
        <v>0</v>
      </c>
      <c r="O72" s="106">
        <f>SUM(O68:O70)</f>
        <v>0</v>
      </c>
      <c r="P72" s="107">
        <f>SUM(P68:P70)</f>
        <v>0</v>
      </c>
      <c r="Q72" s="40">
        <f t="shared" ref="Q72" si="17">SUM(R72,T72)</f>
        <v>0</v>
      </c>
      <c r="R72" s="106">
        <f>SUM(R68:R70)</f>
        <v>0</v>
      </c>
      <c r="S72" s="106">
        <f>SUM(S68:S70)</f>
        <v>0</v>
      </c>
      <c r="T72" s="107">
        <f>SUM(T68:T70)</f>
        <v>0</v>
      </c>
      <c r="U72" s="40">
        <f t="shared" ref="U72" si="18">SUM(V72,X72)</f>
        <v>0</v>
      </c>
      <c r="V72" s="106">
        <f>SUM(V68:V70)</f>
        <v>0</v>
      </c>
      <c r="W72" s="106">
        <f>SUM(W68:W70)</f>
        <v>0</v>
      </c>
      <c r="X72" s="107">
        <f>SUM(X68:X70)</f>
        <v>0</v>
      </c>
    </row>
    <row r="73" spans="1:30" s="18" customFormat="1" ht="18.75" customHeight="1" x14ac:dyDescent="0.2">
      <c r="A73" s="355">
        <v>2</v>
      </c>
      <c r="B73" s="357">
        <v>1</v>
      </c>
      <c r="C73" s="352">
        <v>2</v>
      </c>
      <c r="D73" s="392" t="s">
        <v>81</v>
      </c>
      <c r="E73" s="410">
        <v>9</v>
      </c>
      <c r="F73" s="415" t="s">
        <v>26</v>
      </c>
      <c r="G73" s="415" t="s">
        <v>82</v>
      </c>
      <c r="H73" s="174" t="s">
        <v>28</v>
      </c>
      <c r="I73" s="87">
        <f t="shared" ref="I73" si="19">J73+L73</f>
        <v>0</v>
      </c>
      <c r="J73" s="86"/>
      <c r="K73" s="86"/>
      <c r="L73" s="60">
        <f>245-245</f>
        <v>0</v>
      </c>
      <c r="M73" s="87" t="s">
        <v>83</v>
      </c>
      <c r="N73" s="47"/>
      <c r="O73" s="47"/>
      <c r="P73" s="48">
        <v>319.7</v>
      </c>
      <c r="Q73" s="27">
        <v>245</v>
      </c>
      <c r="R73" s="47"/>
      <c r="S73" s="47"/>
      <c r="T73" s="48">
        <v>245</v>
      </c>
      <c r="U73" s="27"/>
      <c r="V73" s="47"/>
      <c r="W73" s="47"/>
      <c r="X73" s="48"/>
      <c r="Z73" s="175"/>
      <c r="AC73" s="175"/>
      <c r="AD73" s="175"/>
    </row>
    <row r="74" spans="1:30" s="18" customFormat="1" ht="18.75" customHeight="1" x14ac:dyDescent="0.2">
      <c r="A74" s="342"/>
      <c r="B74" s="343"/>
      <c r="C74" s="344"/>
      <c r="D74" s="385"/>
      <c r="E74" s="411"/>
      <c r="F74" s="416"/>
      <c r="G74" s="416"/>
      <c r="H74" s="129" t="s">
        <v>84</v>
      </c>
      <c r="I74" s="176"/>
      <c r="J74" s="177"/>
      <c r="K74" s="93"/>
      <c r="L74" s="178"/>
      <c r="M74" s="179">
        <v>300</v>
      </c>
      <c r="N74" s="180"/>
      <c r="O74" s="180"/>
      <c r="P74" s="181">
        <v>300</v>
      </c>
      <c r="Q74" s="31"/>
      <c r="R74" s="28"/>
      <c r="S74" s="28"/>
      <c r="T74" s="29"/>
      <c r="U74" s="31"/>
      <c r="V74" s="28"/>
      <c r="W74" s="28"/>
      <c r="X74" s="29"/>
      <c r="Z74" s="175"/>
      <c r="AC74" s="175"/>
      <c r="AD74" s="175"/>
    </row>
    <row r="75" spans="1:30" s="18" customFormat="1" ht="18.75" customHeight="1" x14ac:dyDescent="0.2">
      <c r="A75" s="342"/>
      <c r="B75" s="343"/>
      <c r="C75" s="344"/>
      <c r="D75" s="385"/>
      <c r="E75" s="411"/>
      <c r="F75" s="416"/>
      <c r="G75" s="416"/>
      <c r="H75" s="129" t="s">
        <v>69</v>
      </c>
      <c r="I75" s="92"/>
      <c r="J75" s="177"/>
      <c r="K75" s="93"/>
      <c r="L75" s="178"/>
      <c r="M75" s="31">
        <v>20.399999999999999</v>
      </c>
      <c r="N75" s="28"/>
      <c r="O75" s="28"/>
      <c r="P75" s="29">
        <v>20.399999999999999</v>
      </c>
      <c r="Q75" s="31"/>
      <c r="R75" s="28"/>
      <c r="S75" s="28"/>
      <c r="T75" s="29"/>
      <c r="U75" s="31"/>
      <c r="V75" s="28"/>
      <c r="W75" s="28"/>
      <c r="X75" s="29"/>
      <c r="Z75" s="175"/>
      <c r="AC75" s="175"/>
      <c r="AD75" s="175"/>
    </row>
    <row r="76" spans="1:30" s="18" customFormat="1" ht="19.5" customHeight="1" x14ac:dyDescent="0.2">
      <c r="A76" s="342"/>
      <c r="B76" s="343"/>
      <c r="C76" s="344"/>
      <c r="D76" s="385"/>
      <c r="E76" s="411"/>
      <c r="F76" s="416"/>
      <c r="G76" s="416"/>
      <c r="H76" s="182" t="s">
        <v>70</v>
      </c>
      <c r="I76" s="92"/>
      <c r="J76" s="177"/>
      <c r="K76" s="93"/>
      <c r="L76" s="178"/>
      <c r="M76" s="31">
        <v>115.1</v>
      </c>
      <c r="N76" s="28"/>
      <c r="O76" s="28"/>
      <c r="P76" s="29">
        <v>115.1</v>
      </c>
      <c r="Q76" s="31"/>
      <c r="R76" s="28"/>
      <c r="S76" s="28"/>
      <c r="T76" s="29"/>
      <c r="U76" s="31"/>
      <c r="V76" s="28"/>
      <c r="W76" s="28"/>
      <c r="X76" s="29"/>
      <c r="Z76" s="175"/>
      <c r="AC76" s="175"/>
      <c r="AD76" s="175"/>
    </row>
    <row r="77" spans="1:30" s="18" customFormat="1" ht="19.5" customHeight="1" thickBot="1" x14ac:dyDescent="0.25">
      <c r="A77" s="342"/>
      <c r="B77" s="343"/>
      <c r="C77" s="344"/>
      <c r="D77" s="385"/>
      <c r="E77" s="414"/>
      <c r="F77" s="416"/>
      <c r="G77" s="416"/>
      <c r="H77" s="182" t="s">
        <v>85</v>
      </c>
      <c r="I77" s="92">
        <f>J77+L77</f>
        <v>0.80000000000001137</v>
      </c>
      <c r="J77" s="52"/>
      <c r="K77" s="28"/>
      <c r="L77" s="29">
        <f>245.8-245</f>
        <v>0.80000000000001137</v>
      </c>
      <c r="M77" s="31"/>
      <c r="N77" s="28"/>
      <c r="O77" s="28"/>
      <c r="P77" s="29"/>
      <c r="Q77" s="31"/>
      <c r="R77" s="28"/>
      <c r="S77" s="28"/>
      <c r="T77" s="29"/>
      <c r="U77" s="31"/>
      <c r="V77" s="28"/>
      <c r="W77" s="28"/>
      <c r="X77" s="29"/>
    </row>
    <row r="78" spans="1:30" s="18" customFormat="1" ht="13.5" customHeight="1" thickBot="1" x14ac:dyDescent="0.25">
      <c r="A78" s="356"/>
      <c r="B78" s="358"/>
      <c r="C78" s="345"/>
      <c r="D78" s="393"/>
      <c r="E78" s="183"/>
      <c r="F78" s="417" t="s">
        <v>31</v>
      </c>
      <c r="G78" s="418"/>
      <c r="H78" s="419"/>
      <c r="I78" s="40">
        <f t="shared" ref="I78:I81" si="20">J78+L78</f>
        <v>0.80000000000001137</v>
      </c>
      <c r="J78" s="106">
        <f>J76+J75+J73+J77</f>
        <v>0</v>
      </c>
      <c r="K78" s="106">
        <f t="shared" ref="K78:L78" si="21">K76+K75+K73+K77</f>
        <v>0</v>
      </c>
      <c r="L78" s="106">
        <f t="shared" si="21"/>
        <v>0.80000000000001137</v>
      </c>
      <c r="M78" s="40">
        <f>SUM(N78,P78)</f>
        <v>755.2</v>
      </c>
      <c r="N78" s="106">
        <f>N76+N75+N73+N77</f>
        <v>0</v>
      </c>
      <c r="O78" s="106">
        <f t="shared" ref="O78" si="22">O76+O75+O73+O77</f>
        <v>0</v>
      </c>
      <c r="P78" s="106">
        <f>P76+P75+P74+P73</f>
        <v>755.2</v>
      </c>
      <c r="Q78" s="40">
        <f t="shared" ref="Q78" si="23">SUM(R78,T78)</f>
        <v>245</v>
      </c>
      <c r="R78" s="106">
        <f>R76+R75+R73+R77</f>
        <v>0</v>
      </c>
      <c r="S78" s="106">
        <f t="shared" ref="S78:T78" si="24">S76+S75+S73+S77</f>
        <v>0</v>
      </c>
      <c r="T78" s="106">
        <f t="shared" si="24"/>
        <v>245</v>
      </c>
      <c r="U78" s="40">
        <f t="shared" ref="U78" si="25">SUM(V78,X78)</f>
        <v>0</v>
      </c>
      <c r="V78" s="106">
        <f>V76+V75+V73+V77</f>
        <v>0</v>
      </c>
      <c r="W78" s="106">
        <f t="shared" ref="W78:X78" si="26">W76+W75+W73+W77</f>
        <v>0</v>
      </c>
      <c r="X78" s="107">
        <f t="shared" si="26"/>
        <v>0</v>
      </c>
    </row>
    <row r="79" spans="1:30" s="18" customFormat="1" ht="28.5" customHeight="1" x14ac:dyDescent="0.2">
      <c r="A79" s="355">
        <v>2</v>
      </c>
      <c r="B79" s="357">
        <v>1</v>
      </c>
      <c r="C79" s="352">
        <v>3</v>
      </c>
      <c r="D79" s="392" t="s">
        <v>86</v>
      </c>
      <c r="E79" s="362">
        <v>9</v>
      </c>
      <c r="F79" s="344" t="s">
        <v>26</v>
      </c>
      <c r="G79" s="344" t="s">
        <v>87</v>
      </c>
      <c r="H79" s="184" t="s">
        <v>28</v>
      </c>
      <c r="I79" s="27">
        <v>4.0999999999999996</v>
      </c>
      <c r="J79" s="47"/>
      <c r="K79" s="47"/>
      <c r="L79" s="48">
        <v>4.0999999999999996</v>
      </c>
      <c r="M79" s="45">
        <f>N79+P79</f>
        <v>250</v>
      </c>
      <c r="N79" s="34"/>
      <c r="O79" s="34"/>
      <c r="P79" s="35">
        <v>250</v>
      </c>
      <c r="Q79" s="45">
        <v>1718</v>
      </c>
      <c r="R79" s="34"/>
      <c r="S79" s="34"/>
      <c r="T79" s="35">
        <f>1468+250</f>
        <v>1718</v>
      </c>
      <c r="U79" s="45"/>
      <c r="V79" s="34"/>
      <c r="W79" s="34"/>
      <c r="X79" s="35"/>
    </row>
    <row r="80" spans="1:30" s="18" customFormat="1" ht="20.25" customHeight="1" x14ac:dyDescent="0.2">
      <c r="A80" s="342"/>
      <c r="B80" s="343"/>
      <c r="C80" s="344"/>
      <c r="D80" s="385"/>
      <c r="E80" s="371"/>
      <c r="F80" s="344"/>
      <c r="G80" s="371"/>
      <c r="H80" s="61" t="s">
        <v>84</v>
      </c>
      <c r="I80" s="33"/>
      <c r="J80" s="185"/>
      <c r="K80" s="185"/>
      <c r="L80" s="186"/>
      <c r="M80" s="45">
        <v>400</v>
      </c>
      <c r="N80" s="185"/>
      <c r="O80" s="185"/>
      <c r="P80" s="186">
        <v>400</v>
      </c>
      <c r="Q80" s="187"/>
      <c r="R80" s="185"/>
      <c r="S80" s="185"/>
      <c r="T80" s="186"/>
      <c r="U80" s="187"/>
      <c r="V80" s="185"/>
      <c r="W80" s="185"/>
      <c r="X80" s="186"/>
    </row>
    <row r="81" spans="1:26" s="18" customFormat="1" ht="28.5" customHeight="1" thickBot="1" x14ac:dyDescent="0.25">
      <c r="A81" s="342"/>
      <c r="B81" s="343"/>
      <c r="C81" s="344"/>
      <c r="D81" s="385"/>
      <c r="E81" s="371"/>
      <c r="F81" s="420"/>
      <c r="G81" s="420"/>
      <c r="H81" s="188" t="s">
        <v>88</v>
      </c>
      <c r="I81" s="67">
        <f t="shared" si="20"/>
        <v>0</v>
      </c>
      <c r="J81" s="68"/>
      <c r="K81" s="68"/>
      <c r="L81" s="69">
        <f>200-200</f>
        <v>0</v>
      </c>
      <c r="M81" s="45">
        <f t="shared" ref="M81" si="27">N81+P81</f>
        <v>957</v>
      </c>
      <c r="N81" s="185"/>
      <c r="O81" s="185"/>
      <c r="P81" s="186">
        <f>757+200</f>
        <v>957</v>
      </c>
      <c r="Q81" s="187">
        <v>150</v>
      </c>
      <c r="R81" s="185"/>
      <c r="S81" s="185"/>
      <c r="T81" s="186">
        <v>150</v>
      </c>
      <c r="U81" s="187"/>
      <c r="V81" s="185"/>
      <c r="W81" s="185"/>
      <c r="X81" s="186"/>
    </row>
    <row r="82" spans="1:26" s="18" customFormat="1" ht="16.5" customHeight="1" thickBot="1" x14ac:dyDescent="0.25">
      <c r="A82" s="356"/>
      <c r="B82" s="358"/>
      <c r="C82" s="345"/>
      <c r="D82" s="393"/>
      <c r="E82" s="363"/>
      <c r="F82" s="421" t="s">
        <v>31</v>
      </c>
      <c r="G82" s="422"/>
      <c r="H82" s="423"/>
      <c r="I82" s="40">
        <f>SUM(J82,L82)</f>
        <v>4.0999999999999996</v>
      </c>
      <c r="J82" s="106">
        <f>J79+J81</f>
        <v>0</v>
      </c>
      <c r="K82" s="106">
        <f>K79+K81</f>
        <v>0</v>
      </c>
      <c r="L82" s="107">
        <f>SUM(L79:L81)</f>
        <v>4.0999999999999996</v>
      </c>
      <c r="M82" s="40">
        <f>SUM(N82,P82)</f>
        <v>1607</v>
      </c>
      <c r="N82" s="106">
        <f>N79+N81+N71</f>
        <v>0</v>
      </c>
      <c r="O82" s="106">
        <f>O79+O81</f>
        <v>0</v>
      </c>
      <c r="P82" s="107">
        <f>SUM(P79:P81)</f>
        <v>1607</v>
      </c>
      <c r="Q82" s="40">
        <f>SUM(R82,T82)</f>
        <v>1868</v>
      </c>
      <c r="R82" s="106">
        <f>R79+R81+R71</f>
        <v>0</v>
      </c>
      <c r="S82" s="106">
        <f>S79+S81</f>
        <v>0</v>
      </c>
      <c r="T82" s="107">
        <f>SUM(T79:T81)</f>
        <v>1868</v>
      </c>
      <c r="U82" s="40">
        <f>SUM(V82,X82)</f>
        <v>0</v>
      </c>
      <c r="V82" s="106">
        <f>V79+V81+V71</f>
        <v>0</v>
      </c>
      <c r="W82" s="106">
        <f>W79+W81</f>
        <v>0</v>
      </c>
      <c r="X82" s="107">
        <f>SUM(X79:X81)</f>
        <v>0</v>
      </c>
    </row>
    <row r="83" spans="1:26" s="18" customFormat="1" ht="28.5" customHeight="1" thickBot="1" x14ac:dyDescent="0.25">
      <c r="A83" s="355">
        <v>2</v>
      </c>
      <c r="B83" s="357">
        <v>1</v>
      </c>
      <c r="C83" s="344">
        <v>4</v>
      </c>
      <c r="D83" s="385" t="s">
        <v>89</v>
      </c>
      <c r="E83" s="424">
        <v>9</v>
      </c>
      <c r="F83" s="189" t="s">
        <v>26</v>
      </c>
      <c r="G83" s="189" t="s">
        <v>90</v>
      </c>
      <c r="H83" s="190" t="s">
        <v>28</v>
      </c>
      <c r="I83" s="191">
        <f t="shared" ref="I83" si="28">J83+L83</f>
        <v>0</v>
      </c>
      <c r="J83" s="192"/>
      <c r="K83" s="193"/>
      <c r="L83" s="194"/>
      <c r="M83" s="191"/>
      <c r="N83" s="192"/>
      <c r="O83" s="193"/>
      <c r="P83" s="194"/>
      <c r="Q83" s="191">
        <v>30</v>
      </c>
      <c r="R83" s="192"/>
      <c r="S83" s="193"/>
      <c r="T83" s="194">
        <v>30</v>
      </c>
      <c r="U83" s="191">
        <f>V83+X83</f>
        <v>0</v>
      </c>
      <c r="V83" s="192"/>
      <c r="W83" s="193"/>
      <c r="X83" s="195"/>
    </row>
    <row r="84" spans="1:26" s="18" customFormat="1" ht="16.5" customHeight="1" thickBot="1" x14ac:dyDescent="0.25">
      <c r="A84" s="356"/>
      <c r="B84" s="358"/>
      <c r="C84" s="384"/>
      <c r="D84" s="386"/>
      <c r="E84" s="425"/>
      <c r="F84" s="421" t="s">
        <v>31</v>
      </c>
      <c r="G84" s="422"/>
      <c r="H84" s="423"/>
      <c r="I84" s="40">
        <f>SUM(J84,L84)</f>
        <v>0</v>
      </c>
      <c r="J84" s="106">
        <f>J83</f>
        <v>0</v>
      </c>
      <c r="K84" s="106">
        <f>K83</f>
        <v>0</v>
      </c>
      <c r="L84" s="107">
        <f>SUM(L83:L83)</f>
        <v>0</v>
      </c>
      <c r="M84" s="40">
        <f>SUM(N84,P84)</f>
        <v>0</v>
      </c>
      <c r="N84" s="106">
        <f>N83</f>
        <v>0</v>
      </c>
      <c r="O84" s="106">
        <f>O83</f>
        <v>0</v>
      </c>
      <c r="P84" s="107">
        <f>SUM(P83:P83)</f>
        <v>0</v>
      </c>
      <c r="Q84" s="40">
        <f>SUM(R84,T84)</f>
        <v>30</v>
      </c>
      <c r="R84" s="106">
        <f>R83</f>
        <v>0</v>
      </c>
      <c r="S84" s="106">
        <f>S83</f>
        <v>0</v>
      </c>
      <c r="T84" s="107">
        <f>SUM(T83:T83)</f>
        <v>30</v>
      </c>
      <c r="U84" s="40">
        <f>SUM(V84,X84)</f>
        <v>0</v>
      </c>
      <c r="V84" s="106">
        <f>V83</f>
        <v>0</v>
      </c>
      <c r="W84" s="106">
        <f>W83</f>
        <v>0</v>
      </c>
      <c r="X84" s="107">
        <f>SUM(X83:X83)</f>
        <v>0</v>
      </c>
    </row>
    <row r="85" spans="1:26" s="18" customFormat="1" ht="23.25" customHeight="1" thickBot="1" x14ac:dyDescent="0.25">
      <c r="A85" s="196">
        <v>2</v>
      </c>
      <c r="B85" s="197">
        <v>1</v>
      </c>
      <c r="C85" s="426" t="s">
        <v>61</v>
      </c>
      <c r="D85" s="427"/>
      <c r="E85" s="427"/>
      <c r="F85" s="427"/>
      <c r="G85" s="427"/>
      <c r="H85" s="428"/>
      <c r="I85" s="147">
        <f>I72+I78+I82+I84</f>
        <v>134.1</v>
      </c>
      <c r="J85" s="148">
        <f>J72+J78+J82+J84</f>
        <v>20</v>
      </c>
      <c r="K85" s="148">
        <f>K82+K78+K72+K84</f>
        <v>0</v>
      </c>
      <c r="L85" s="148">
        <f>L72+L78+L82+L84</f>
        <v>114.10000000000001</v>
      </c>
      <c r="M85" s="147">
        <f>M72+M78+M82+M84</f>
        <v>2362.1999999999998</v>
      </c>
      <c r="N85" s="148">
        <f>N82+N78+N72+N84</f>
        <v>0</v>
      </c>
      <c r="O85" s="148">
        <f>O82+O78+O72+O84</f>
        <v>0</v>
      </c>
      <c r="P85" s="148">
        <f>P72+P78+P82+P84</f>
        <v>2362.1999999999998</v>
      </c>
      <c r="Q85" s="147">
        <f>Q72+Q78+Q82+Q84</f>
        <v>2143</v>
      </c>
      <c r="R85" s="148">
        <f>SUM(R82,R78,R72)</f>
        <v>0</v>
      </c>
      <c r="S85" s="148">
        <f>SUM(S82,S78,S72)</f>
        <v>0</v>
      </c>
      <c r="T85" s="198">
        <f>T72+T78+T82+T84</f>
        <v>2143</v>
      </c>
      <c r="U85" s="147">
        <f t="shared" ref="U85:U86" si="29">SUM(V85,X85)</f>
        <v>0</v>
      </c>
      <c r="V85" s="148">
        <f>SUM(V82,V78,V72)</f>
        <v>0</v>
      </c>
      <c r="W85" s="148">
        <f>SUM(W82,W78,W72)</f>
        <v>0</v>
      </c>
      <c r="X85" s="198">
        <f>SUM(X82,X78,X72)</f>
        <v>0</v>
      </c>
    </row>
    <row r="86" spans="1:26" s="18" customFormat="1" ht="23.25" customHeight="1" thickBot="1" x14ac:dyDescent="0.25">
      <c r="A86" s="151">
        <v>2</v>
      </c>
      <c r="B86" s="429" t="s">
        <v>76</v>
      </c>
      <c r="C86" s="430"/>
      <c r="D86" s="430"/>
      <c r="E86" s="430"/>
      <c r="F86" s="430"/>
      <c r="G86" s="430"/>
      <c r="H86" s="431"/>
      <c r="I86" s="155">
        <f>SUM(J86,L86)</f>
        <v>134.10000000000002</v>
      </c>
      <c r="J86" s="154">
        <f>SUM(J85)</f>
        <v>20</v>
      </c>
      <c r="K86" s="154">
        <f>SUM(K85)</f>
        <v>0</v>
      </c>
      <c r="L86" s="156">
        <f>SUM(L85)</f>
        <v>114.10000000000001</v>
      </c>
      <c r="M86" s="155">
        <f>SUM(N86,P86)</f>
        <v>2362.1999999999998</v>
      </c>
      <c r="N86" s="154">
        <f>SUM(N85)</f>
        <v>0</v>
      </c>
      <c r="O86" s="154">
        <f>SUM(O85)</f>
        <v>0</v>
      </c>
      <c r="P86" s="156">
        <f>SUM(P85)</f>
        <v>2362.1999999999998</v>
      </c>
      <c r="Q86" s="155">
        <f t="shared" ref="Q86" si="30">SUM(R86,T86)</f>
        <v>2143</v>
      </c>
      <c r="R86" s="154">
        <f>SUM(R85)</f>
        <v>0</v>
      </c>
      <c r="S86" s="154">
        <f>SUM(S85)</f>
        <v>0</v>
      </c>
      <c r="T86" s="156">
        <f>SUM(T85)</f>
        <v>2143</v>
      </c>
      <c r="U86" s="155">
        <f t="shared" si="29"/>
        <v>0</v>
      </c>
      <c r="V86" s="154">
        <f>SUM(V85)</f>
        <v>0</v>
      </c>
      <c r="W86" s="154">
        <f>SUM(W85)</f>
        <v>0</v>
      </c>
      <c r="X86" s="156">
        <f>SUM(X85)</f>
        <v>0</v>
      </c>
    </row>
    <row r="87" spans="1:26" s="18" customFormat="1" ht="23.25" customHeight="1" thickBot="1" x14ac:dyDescent="0.25">
      <c r="A87" s="157">
        <v>3</v>
      </c>
      <c r="B87" s="408" t="s">
        <v>91</v>
      </c>
      <c r="C87" s="409"/>
      <c r="D87" s="409"/>
      <c r="E87" s="409"/>
      <c r="F87" s="409"/>
      <c r="G87" s="409"/>
      <c r="H87" s="409"/>
      <c r="I87" s="409"/>
      <c r="J87" s="409"/>
      <c r="K87" s="409"/>
      <c r="L87" s="409"/>
      <c r="M87" s="409"/>
      <c r="N87" s="409"/>
      <c r="O87" s="409"/>
      <c r="P87" s="409"/>
      <c r="Q87" s="409"/>
      <c r="R87" s="409"/>
      <c r="S87" s="409"/>
      <c r="T87" s="409"/>
      <c r="U87" s="409"/>
      <c r="V87" s="409"/>
      <c r="W87" s="409"/>
      <c r="X87" s="432"/>
    </row>
    <row r="88" spans="1:26" s="18" customFormat="1" ht="23.25" customHeight="1" thickBot="1" x14ac:dyDescent="0.25">
      <c r="A88" s="23">
        <v>3</v>
      </c>
      <c r="B88" s="100">
        <v>1</v>
      </c>
      <c r="C88" s="378" t="s">
        <v>92</v>
      </c>
      <c r="D88" s="379"/>
      <c r="E88" s="379"/>
      <c r="F88" s="379"/>
      <c r="G88" s="379"/>
      <c r="H88" s="379"/>
      <c r="I88" s="379"/>
      <c r="J88" s="379"/>
      <c r="K88" s="379"/>
      <c r="L88" s="379"/>
      <c r="M88" s="379"/>
      <c r="N88" s="379"/>
      <c r="O88" s="379"/>
      <c r="P88" s="379"/>
      <c r="Q88" s="379"/>
      <c r="R88" s="379"/>
      <c r="S88" s="379"/>
      <c r="T88" s="379"/>
      <c r="U88" s="379"/>
      <c r="V88" s="379"/>
      <c r="W88" s="379"/>
      <c r="X88" s="433"/>
    </row>
    <row r="89" spans="1:26" s="18" customFormat="1" ht="17.25" customHeight="1" thickBot="1" x14ac:dyDescent="0.25">
      <c r="A89" s="355">
        <v>3</v>
      </c>
      <c r="B89" s="357">
        <v>1</v>
      </c>
      <c r="C89" s="344">
        <v>1</v>
      </c>
      <c r="D89" s="346" t="s">
        <v>93</v>
      </c>
      <c r="E89" s="371">
        <v>7</v>
      </c>
      <c r="F89" s="199" t="s">
        <v>64</v>
      </c>
      <c r="G89" s="200" t="s">
        <v>94</v>
      </c>
      <c r="H89" s="201" t="s">
        <v>28</v>
      </c>
      <c r="I89" s="31">
        <v>15</v>
      </c>
      <c r="J89" s="202">
        <v>15</v>
      </c>
      <c r="K89" s="202"/>
      <c r="L89" s="203"/>
      <c r="M89" s="31">
        <v>39</v>
      </c>
      <c r="N89" s="202">
        <v>39</v>
      </c>
      <c r="O89" s="202">
        <v>0</v>
      </c>
      <c r="P89" s="203">
        <v>0</v>
      </c>
      <c r="Q89" s="31">
        <v>42</v>
      </c>
      <c r="R89" s="202">
        <v>42</v>
      </c>
      <c r="S89" s="202">
        <v>0</v>
      </c>
      <c r="T89" s="203">
        <v>0</v>
      </c>
      <c r="U89" s="31">
        <v>56.5</v>
      </c>
      <c r="V89" s="202">
        <v>56.5</v>
      </c>
      <c r="W89" s="202">
        <v>0</v>
      </c>
      <c r="X89" s="203">
        <v>0</v>
      </c>
    </row>
    <row r="90" spans="1:26" s="18" customFormat="1" ht="18.75" customHeight="1" thickBot="1" x14ac:dyDescent="0.25">
      <c r="A90" s="342"/>
      <c r="B90" s="343"/>
      <c r="C90" s="344"/>
      <c r="D90" s="346"/>
      <c r="E90" s="371"/>
      <c r="F90" s="353" t="s">
        <v>31</v>
      </c>
      <c r="G90" s="354"/>
      <c r="H90" s="359"/>
      <c r="I90" s="40">
        <f>I89</f>
        <v>15</v>
      </c>
      <c r="J90" s="106">
        <f>J89</f>
        <v>15</v>
      </c>
      <c r="K90" s="106"/>
      <c r="L90" s="107"/>
      <c r="M90" s="40">
        <f>M89</f>
        <v>39</v>
      </c>
      <c r="N90" s="106">
        <f>N89</f>
        <v>39</v>
      </c>
      <c r="O90" s="106">
        <f>SUM(O89)</f>
        <v>0</v>
      </c>
      <c r="P90" s="107">
        <f>SUM(P89)</f>
        <v>0</v>
      </c>
      <c r="Q90" s="40">
        <f>Q89</f>
        <v>42</v>
      </c>
      <c r="R90" s="106">
        <f>R89</f>
        <v>42</v>
      </c>
      <c r="S90" s="106">
        <f>SUM(S89)</f>
        <v>0</v>
      </c>
      <c r="T90" s="107">
        <f>SUM(T89)</f>
        <v>0</v>
      </c>
      <c r="U90" s="40">
        <f>U89</f>
        <v>56.5</v>
      </c>
      <c r="V90" s="106">
        <f>V89</f>
        <v>56.5</v>
      </c>
      <c r="W90" s="106">
        <f>SUM(W89)</f>
        <v>0</v>
      </c>
      <c r="X90" s="107">
        <f>SUM(X89)</f>
        <v>0</v>
      </c>
    </row>
    <row r="91" spans="1:26" s="18" customFormat="1" ht="27" customHeight="1" thickBot="1" x14ac:dyDescent="0.25">
      <c r="A91" s="355">
        <v>3</v>
      </c>
      <c r="B91" s="357">
        <v>1</v>
      </c>
      <c r="C91" s="352">
        <v>2</v>
      </c>
      <c r="D91" s="360" t="s">
        <v>95</v>
      </c>
      <c r="E91" s="362">
        <v>7</v>
      </c>
      <c r="F91" s="102" t="s">
        <v>96</v>
      </c>
      <c r="G91" s="102" t="s">
        <v>97</v>
      </c>
      <c r="H91" s="204" t="s">
        <v>28</v>
      </c>
      <c r="I91" s="27">
        <v>1.8</v>
      </c>
      <c r="J91" s="47">
        <v>1.8</v>
      </c>
      <c r="K91" s="47">
        <v>0</v>
      </c>
      <c r="L91" s="48">
        <v>0</v>
      </c>
      <c r="M91" s="27">
        <v>2.2999999999999998</v>
      </c>
      <c r="N91" s="47">
        <v>2.2999999999999998</v>
      </c>
      <c r="O91" s="47">
        <v>0</v>
      </c>
      <c r="P91" s="48">
        <v>0</v>
      </c>
      <c r="Q91" s="27">
        <v>2.8</v>
      </c>
      <c r="R91" s="47">
        <v>2.8</v>
      </c>
      <c r="S91" s="47">
        <v>0</v>
      </c>
      <c r="T91" s="48">
        <v>0</v>
      </c>
      <c r="U91" s="27">
        <v>2.8</v>
      </c>
      <c r="V91" s="47">
        <v>2.8</v>
      </c>
      <c r="W91" s="47">
        <v>0</v>
      </c>
      <c r="X91" s="48">
        <v>0</v>
      </c>
    </row>
    <row r="92" spans="1:26" s="18" customFormat="1" ht="32.25" customHeight="1" thickBot="1" x14ac:dyDescent="0.25">
      <c r="A92" s="342"/>
      <c r="B92" s="343"/>
      <c r="C92" s="344"/>
      <c r="D92" s="346"/>
      <c r="E92" s="371"/>
      <c r="F92" s="353" t="s">
        <v>31</v>
      </c>
      <c r="G92" s="354"/>
      <c r="H92" s="359"/>
      <c r="I92" s="40">
        <f t="shared" ref="I92" si="31">SUM(J92,L92)</f>
        <v>1.8</v>
      </c>
      <c r="J92" s="106">
        <f>SUM(J91)</f>
        <v>1.8</v>
      </c>
      <c r="K92" s="106">
        <f>SUM(K91)</f>
        <v>0</v>
      </c>
      <c r="L92" s="107">
        <f>SUM(L91)</f>
        <v>0</v>
      </c>
      <c r="M92" s="40">
        <f t="shared" ref="M92" si="32">SUM(N92,P92)</f>
        <v>2.2999999999999998</v>
      </c>
      <c r="N92" s="106">
        <f>SUM(N91)</f>
        <v>2.2999999999999998</v>
      </c>
      <c r="O92" s="106">
        <f>SUM(O91)</f>
        <v>0</v>
      </c>
      <c r="P92" s="107">
        <f>SUM(P91)</f>
        <v>0</v>
      </c>
      <c r="Q92" s="40">
        <f t="shared" ref="Q92" si="33">SUM(R92,T92)</f>
        <v>2.8</v>
      </c>
      <c r="R92" s="106">
        <f>SUM(R91)</f>
        <v>2.8</v>
      </c>
      <c r="S92" s="106">
        <f>SUM(S91)</f>
        <v>0</v>
      </c>
      <c r="T92" s="107">
        <f>SUM(T91)</f>
        <v>0</v>
      </c>
      <c r="U92" s="40">
        <f t="shared" ref="U92" si="34">SUM(V92,X92)</f>
        <v>2.8</v>
      </c>
      <c r="V92" s="106">
        <f>SUM(V91)</f>
        <v>2.8</v>
      </c>
      <c r="W92" s="106">
        <f>SUM(W91)</f>
        <v>0</v>
      </c>
      <c r="X92" s="107">
        <f>SUM(X91)</f>
        <v>0</v>
      </c>
    </row>
    <row r="93" spans="1:26" ht="18.75" customHeight="1" thickBot="1" x14ac:dyDescent="0.35">
      <c r="A93" s="95">
        <v>3</v>
      </c>
      <c r="B93" s="96">
        <v>1</v>
      </c>
      <c r="C93" s="375" t="s">
        <v>61</v>
      </c>
      <c r="D93" s="376"/>
      <c r="E93" s="376"/>
      <c r="F93" s="376"/>
      <c r="G93" s="376"/>
      <c r="H93" s="377"/>
      <c r="I93" s="205">
        <f>I90+I92</f>
        <v>16.8</v>
      </c>
      <c r="J93" s="206">
        <f>J90+J92</f>
        <v>16.8</v>
      </c>
      <c r="K93" s="206">
        <f>SUM(,K92,K90,)</f>
        <v>0</v>
      </c>
      <c r="L93" s="207">
        <f>SUM(,L92,L90,)</f>
        <v>0</v>
      </c>
      <c r="M93" s="205">
        <f>M90+M92</f>
        <v>41.3</v>
      </c>
      <c r="N93" s="206">
        <f>N90+N92</f>
        <v>41.3</v>
      </c>
      <c r="O93" s="206">
        <f>SUM(O92,O90,)</f>
        <v>0</v>
      </c>
      <c r="P93" s="207">
        <f>SUM(,P92,P90,)</f>
        <v>0</v>
      </c>
      <c r="Q93" s="205">
        <f>Q90+Q92</f>
        <v>44.8</v>
      </c>
      <c r="R93" s="206">
        <f>R90+R92</f>
        <v>44.8</v>
      </c>
      <c r="S93" s="206">
        <f>SUM(,S92,S90,)</f>
        <v>0</v>
      </c>
      <c r="T93" s="207">
        <f>SUM(,T92,T90,)</f>
        <v>0</v>
      </c>
      <c r="U93" s="205">
        <f>U90+U92</f>
        <v>59.3</v>
      </c>
      <c r="V93" s="206">
        <f>V90+V92</f>
        <v>59.3</v>
      </c>
      <c r="W93" s="206">
        <f>SUM(,W92,W90,)</f>
        <v>0</v>
      </c>
      <c r="X93" s="207">
        <f>SUM(,X92,X90,)</f>
        <v>0</v>
      </c>
    </row>
    <row r="94" spans="1:26" s="24" customFormat="1" ht="12" customHeight="1" thickBot="1" x14ac:dyDescent="0.35">
      <c r="A94" s="23">
        <v>3</v>
      </c>
      <c r="B94" s="100">
        <v>2</v>
      </c>
      <c r="C94" s="378" t="s">
        <v>98</v>
      </c>
      <c r="D94" s="379"/>
      <c r="E94" s="379"/>
      <c r="F94" s="379"/>
      <c r="G94" s="379"/>
      <c r="H94" s="379"/>
      <c r="I94" s="379"/>
      <c r="J94" s="379"/>
      <c r="K94" s="379"/>
      <c r="L94" s="379"/>
      <c r="M94" s="379"/>
      <c r="N94" s="379"/>
      <c r="O94" s="379"/>
      <c r="P94" s="379"/>
      <c r="Q94" s="379"/>
      <c r="R94" s="379"/>
      <c r="S94" s="379"/>
      <c r="T94" s="379"/>
      <c r="U94" s="380"/>
      <c r="V94" s="380"/>
      <c r="W94" s="380"/>
      <c r="X94" s="381"/>
    </row>
    <row r="95" spans="1:26" s="24" customFormat="1" ht="12" customHeight="1" x14ac:dyDescent="0.2">
      <c r="A95" s="355">
        <v>3</v>
      </c>
      <c r="B95" s="357">
        <v>2</v>
      </c>
      <c r="C95" s="344">
        <v>1</v>
      </c>
      <c r="D95" s="370" t="s">
        <v>99</v>
      </c>
      <c r="E95" s="348" t="s">
        <v>60</v>
      </c>
      <c r="F95" s="345" t="s">
        <v>100</v>
      </c>
      <c r="G95" s="345" t="s">
        <v>101</v>
      </c>
      <c r="H95" s="59" t="s">
        <v>28</v>
      </c>
      <c r="I95" s="27">
        <f>J95+L95</f>
        <v>228.2</v>
      </c>
      <c r="J95" s="28">
        <f>228.5-0.3-2.6</f>
        <v>225.6</v>
      </c>
      <c r="K95" s="28">
        <v>201.6</v>
      </c>
      <c r="L95" s="29">
        <f>2.6</f>
        <v>2.6</v>
      </c>
      <c r="M95" s="28">
        <v>255.3</v>
      </c>
      <c r="N95" s="28">
        <v>255.3</v>
      </c>
      <c r="O95" s="28">
        <v>225.4</v>
      </c>
      <c r="P95" s="203"/>
      <c r="Q95" s="28">
        <v>272.39999999999998</v>
      </c>
      <c r="R95" s="28">
        <v>272.39999999999998</v>
      </c>
      <c r="S95" s="28">
        <v>241.2</v>
      </c>
      <c r="T95" s="203"/>
      <c r="U95" s="28">
        <v>272.39999999999998</v>
      </c>
      <c r="V95" s="28">
        <v>272.39999999999998</v>
      </c>
      <c r="W95" s="28">
        <v>241.2</v>
      </c>
      <c r="X95" s="203"/>
      <c r="Z95" s="18"/>
    </row>
    <row r="96" spans="1:26" s="18" customFormat="1" ht="14.25" customHeight="1" x14ac:dyDescent="0.2">
      <c r="A96" s="342"/>
      <c r="B96" s="343"/>
      <c r="C96" s="344"/>
      <c r="D96" s="370"/>
      <c r="E96" s="348"/>
      <c r="F96" s="351"/>
      <c r="G96" s="351"/>
      <c r="H96" s="61" t="s">
        <v>29</v>
      </c>
      <c r="I96" s="31">
        <f>J96+L96</f>
        <v>13</v>
      </c>
      <c r="J96" s="34">
        <f>10+3</f>
        <v>13</v>
      </c>
      <c r="K96" s="34">
        <f>2+2.5</f>
        <v>4.5</v>
      </c>
      <c r="L96" s="208">
        <v>0</v>
      </c>
      <c r="M96" s="176">
        <v>20</v>
      </c>
      <c r="N96" s="90">
        <v>20</v>
      </c>
      <c r="O96" s="90">
        <v>2.4</v>
      </c>
      <c r="P96" s="53">
        <v>0</v>
      </c>
      <c r="Q96" s="31">
        <v>16.2</v>
      </c>
      <c r="R96" s="34">
        <v>16.2</v>
      </c>
      <c r="S96" s="34">
        <v>2.4</v>
      </c>
      <c r="T96" s="53">
        <v>0</v>
      </c>
      <c r="U96" s="31">
        <v>16.2</v>
      </c>
      <c r="V96" s="34">
        <v>16.2</v>
      </c>
      <c r="W96" s="34">
        <v>2.4</v>
      </c>
      <c r="X96" s="53">
        <v>0</v>
      </c>
    </row>
    <row r="97" spans="1:25" s="18" customFormat="1" ht="14.25" customHeight="1" thickBot="1" x14ac:dyDescent="0.25">
      <c r="A97" s="342"/>
      <c r="B97" s="343"/>
      <c r="C97" s="344"/>
      <c r="D97" s="370"/>
      <c r="E97" s="348"/>
      <c r="F97" s="352"/>
      <c r="G97" s="352"/>
      <c r="H97" s="62" t="s">
        <v>30</v>
      </c>
      <c r="I97" s="58">
        <f>J97+L97</f>
        <v>2.1</v>
      </c>
      <c r="J97" s="55">
        <v>2.1</v>
      </c>
      <c r="K97" s="55">
        <v>2</v>
      </c>
      <c r="L97" s="56"/>
      <c r="M97" s="58">
        <v>7</v>
      </c>
      <c r="N97" s="55">
        <v>7</v>
      </c>
      <c r="O97" s="55">
        <v>7</v>
      </c>
      <c r="P97" s="57"/>
      <c r="Q97" s="58"/>
      <c r="R97" s="55"/>
      <c r="S97" s="55"/>
      <c r="T97" s="57"/>
      <c r="U97" s="58"/>
      <c r="V97" s="55"/>
      <c r="W97" s="55"/>
      <c r="X97" s="57"/>
    </row>
    <row r="98" spans="1:25" s="18" customFormat="1" ht="15.75" customHeight="1" thickBot="1" x14ac:dyDescent="0.25">
      <c r="A98" s="342"/>
      <c r="B98" s="343"/>
      <c r="C98" s="344"/>
      <c r="D98" s="370"/>
      <c r="E98" s="348"/>
      <c r="F98" s="353" t="s">
        <v>31</v>
      </c>
      <c r="G98" s="354"/>
      <c r="H98" s="359"/>
      <c r="I98" s="40">
        <f>SUM(J98,L98)</f>
        <v>243.29999999999998</v>
      </c>
      <c r="J98" s="41">
        <f>SUM(J95:J97)</f>
        <v>240.7</v>
      </c>
      <c r="K98" s="41">
        <f t="shared" ref="K98:L98" si="35">SUM(K95:K97)</f>
        <v>208.1</v>
      </c>
      <c r="L98" s="41">
        <f t="shared" si="35"/>
        <v>2.6</v>
      </c>
      <c r="M98" s="40">
        <f>SUM(N98,P98)</f>
        <v>282.3</v>
      </c>
      <c r="N98" s="41">
        <f>SUM(N95:N97)</f>
        <v>282.3</v>
      </c>
      <c r="O98" s="41">
        <f>SUM(O95:O97)</f>
        <v>234.8</v>
      </c>
      <c r="P98" s="41">
        <f t="shared" ref="P98" si="36">SUM(P95:P97)</f>
        <v>0</v>
      </c>
      <c r="Q98" s="40">
        <f>SUM(R98,T98)</f>
        <v>288.59999999999997</v>
      </c>
      <c r="R98" s="41">
        <f>SUM(R95:R97)</f>
        <v>288.59999999999997</v>
      </c>
      <c r="S98" s="41">
        <f t="shared" ref="S98:T98" si="37">SUM(S95:S97)</f>
        <v>243.6</v>
      </c>
      <c r="T98" s="41">
        <f t="shared" si="37"/>
        <v>0</v>
      </c>
      <c r="U98" s="40">
        <f>SUM(V98,X98)</f>
        <v>288.59999999999997</v>
      </c>
      <c r="V98" s="41">
        <f>SUM(V95:V97)</f>
        <v>288.59999999999997</v>
      </c>
      <c r="W98" s="41">
        <f t="shared" ref="W98:X98" si="38">SUM(W95:W97)</f>
        <v>243.6</v>
      </c>
      <c r="X98" s="42">
        <f t="shared" si="38"/>
        <v>0</v>
      </c>
      <c r="Y98" s="209"/>
    </row>
    <row r="99" spans="1:25" s="18" customFormat="1" ht="15.75" customHeight="1" thickBot="1" x14ac:dyDescent="0.25">
      <c r="A99" s="95">
        <v>3</v>
      </c>
      <c r="B99" s="210">
        <v>2</v>
      </c>
      <c r="C99" s="375" t="s">
        <v>61</v>
      </c>
      <c r="D99" s="376"/>
      <c r="E99" s="376"/>
      <c r="F99" s="434"/>
      <c r="G99" s="434"/>
      <c r="H99" s="435"/>
      <c r="I99" s="147">
        <f>SUM(J99,L99)</f>
        <v>243.29999999999998</v>
      </c>
      <c r="J99" s="148">
        <f>SUM(J98)</f>
        <v>240.7</v>
      </c>
      <c r="K99" s="148">
        <f>SUM(K98)</f>
        <v>208.1</v>
      </c>
      <c r="L99" s="198">
        <f>SUM(L98)</f>
        <v>2.6</v>
      </c>
      <c r="M99" s="147">
        <f>SUM(N99,P99)</f>
        <v>282.3</v>
      </c>
      <c r="N99" s="148">
        <f t="shared" ref="N99:P99" si="39">SUM(N98)</f>
        <v>282.3</v>
      </c>
      <c r="O99" s="148">
        <f t="shared" si="39"/>
        <v>234.8</v>
      </c>
      <c r="P99" s="198">
        <f t="shared" si="39"/>
        <v>0</v>
      </c>
      <c r="Q99" s="147">
        <f>SUM(R99,T99)</f>
        <v>288.59999999999997</v>
      </c>
      <c r="R99" s="148">
        <f t="shared" ref="R99:T99" si="40">SUM(R98)</f>
        <v>288.59999999999997</v>
      </c>
      <c r="S99" s="148">
        <f t="shared" si="40"/>
        <v>243.6</v>
      </c>
      <c r="T99" s="198">
        <f t="shared" si="40"/>
        <v>0</v>
      </c>
      <c r="U99" s="147">
        <f>SUM(V99,X99)</f>
        <v>288.59999999999997</v>
      </c>
      <c r="V99" s="148">
        <f t="shared" ref="V99:X99" si="41">SUM(V98)</f>
        <v>288.59999999999997</v>
      </c>
      <c r="W99" s="148">
        <f t="shared" si="41"/>
        <v>243.6</v>
      </c>
      <c r="X99" s="198">
        <f t="shared" si="41"/>
        <v>0</v>
      </c>
    </row>
    <row r="100" spans="1:25" ht="18.75" customHeight="1" thickBot="1" x14ac:dyDescent="0.35">
      <c r="A100" s="151">
        <v>3</v>
      </c>
      <c r="B100" s="429" t="s">
        <v>76</v>
      </c>
      <c r="C100" s="430"/>
      <c r="D100" s="430"/>
      <c r="E100" s="430"/>
      <c r="F100" s="430"/>
      <c r="G100" s="430"/>
      <c r="H100" s="431"/>
      <c r="I100" s="155">
        <f>I93+I99</f>
        <v>260.09999999999997</v>
      </c>
      <c r="J100" s="154">
        <f>J93+J99</f>
        <v>257.5</v>
      </c>
      <c r="K100" s="154">
        <f>K93+K99</f>
        <v>208.1</v>
      </c>
      <c r="L100" s="154">
        <f>L93+L99</f>
        <v>2.6</v>
      </c>
      <c r="M100" s="155">
        <f>M93+M99</f>
        <v>323.60000000000002</v>
      </c>
      <c r="N100" s="154">
        <f>N99+N93</f>
        <v>323.60000000000002</v>
      </c>
      <c r="O100" s="154">
        <f t="shared" ref="O100:P100" si="42">O99+O93</f>
        <v>234.8</v>
      </c>
      <c r="P100" s="154">
        <f t="shared" si="42"/>
        <v>0</v>
      </c>
      <c r="Q100" s="155">
        <f>Q93+Q99</f>
        <v>333.4</v>
      </c>
      <c r="R100" s="154">
        <f>R99+R93</f>
        <v>333.4</v>
      </c>
      <c r="S100" s="154">
        <f t="shared" ref="S100:T100" si="43">S99+S93</f>
        <v>243.6</v>
      </c>
      <c r="T100" s="154">
        <f t="shared" si="43"/>
        <v>0</v>
      </c>
      <c r="U100" s="155">
        <f t="shared" ref="U100" si="44">SUM(V100,X100)</f>
        <v>347.9</v>
      </c>
      <c r="V100" s="154">
        <f>V99+V93</f>
        <v>347.9</v>
      </c>
      <c r="W100" s="154">
        <f t="shared" ref="W100:X100" si="45">W99+W93</f>
        <v>243.6</v>
      </c>
      <c r="X100" s="156">
        <f t="shared" si="45"/>
        <v>0</v>
      </c>
    </row>
    <row r="101" spans="1:25" ht="25.5" customHeight="1" thickBot="1" x14ac:dyDescent="0.35">
      <c r="A101" s="157">
        <v>4</v>
      </c>
      <c r="B101" s="408" t="s">
        <v>102</v>
      </c>
      <c r="C101" s="409"/>
      <c r="D101" s="409"/>
      <c r="E101" s="409"/>
      <c r="F101" s="409"/>
      <c r="G101" s="409"/>
      <c r="H101" s="409"/>
      <c r="I101" s="409"/>
      <c r="J101" s="409"/>
      <c r="K101" s="409"/>
      <c r="L101" s="409"/>
      <c r="M101" s="409"/>
      <c r="N101" s="409"/>
      <c r="O101" s="409"/>
      <c r="P101" s="409"/>
      <c r="Q101" s="409"/>
      <c r="R101" s="409"/>
      <c r="S101" s="409"/>
      <c r="T101" s="409"/>
      <c r="U101" s="409"/>
      <c r="V101" s="409"/>
      <c r="W101" s="409"/>
      <c r="X101" s="432"/>
    </row>
    <row r="102" spans="1:25" ht="18" customHeight="1" thickBot="1" x14ac:dyDescent="0.35">
      <c r="A102" s="23">
        <v>4</v>
      </c>
      <c r="B102" s="211">
        <v>1</v>
      </c>
      <c r="C102" s="378" t="s">
        <v>103</v>
      </c>
      <c r="D102" s="379"/>
      <c r="E102" s="379"/>
      <c r="F102" s="379"/>
      <c r="G102" s="379"/>
      <c r="H102" s="379"/>
      <c r="I102" s="379"/>
      <c r="J102" s="379"/>
      <c r="K102" s="379"/>
      <c r="L102" s="379"/>
      <c r="M102" s="379"/>
      <c r="N102" s="379"/>
      <c r="O102" s="379"/>
      <c r="P102" s="379"/>
      <c r="Q102" s="379"/>
      <c r="R102" s="379"/>
      <c r="S102" s="379"/>
      <c r="T102" s="379"/>
      <c r="U102" s="379"/>
      <c r="V102" s="379"/>
      <c r="W102" s="379"/>
      <c r="X102" s="433"/>
    </row>
    <row r="103" spans="1:25" ht="26.25" customHeight="1" thickBot="1" x14ac:dyDescent="0.35">
      <c r="A103" s="355">
        <v>4</v>
      </c>
      <c r="B103" s="357">
        <v>1</v>
      </c>
      <c r="C103" s="344">
        <v>1</v>
      </c>
      <c r="D103" s="436" t="s">
        <v>104</v>
      </c>
      <c r="E103" s="212">
        <v>2</v>
      </c>
      <c r="F103" s="109" t="s">
        <v>67</v>
      </c>
      <c r="G103" s="109" t="s">
        <v>105</v>
      </c>
      <c r="H103" s="26" t="s">
        <v>28</v>
      </c>
      <c r="I103" s="31">
        <v>16.2</v>
      </c>
      <c r="J103" s="28">
        <v>16.2</v>
      </c>
      <c r="K103" s="28"/>
      <c r="L103" s="29">
        <v>0</v>
      </c>
      <c r="M103" s="31">
        <v>20</v>
      </c>
      <c r="N103" s="28">
        <v>20</v>
      </c>
      <c r="O103" s="28">
        <v>0</v>
      </c>
      <c r="P103" s="29"/>
      <c r="Q103" s="31">
        <v>50</v>
      </c>
      <c r="R103" s="28">
        <v>50</v>
      </c>
      <c r="S103" s="28">
        <v>0</v>
      </c>
      <c r="T103" s="29"/>
      <c r="U103" s="31">
        <v>50</v>
      </c>
      <c r="V103" s="28">
        <v>50</v>
      </c>
      <c r="W103" s="28">
        <v>0</v>
      </c>
      <c r="X103" s="29">
        <v>0</v>
      </c>
    </row>
    <row r="104" spans="1:25" ht="29.25" customHeight="1" thickBot="1" x14ac:dyDescent="0.35">
      <c r="A104" s="342"/>
      <c r="B104" s="343"/>
      <c r="C104" s="344"/>
      <c r="D104" s="437"/>
      <c r="E104" s="117"/>
      <c r="F104" s="353" t="s">
        <v>31</v>
      </c>
      <c r="G104" s="354"/>
      <c r="H104" s="359"/>
      <c r="I104" s="40">
        <f>I103</f>
        <v>16.2</v>
      </c>
      <c r="J104" s="106">
        <f>J103</f>
        <v>16.2</v>
      </c>
      <c r="K104" s="106">
        <f>SUM(K103)</f>
        <v>0</v>
      </c>
      <c r="L104" s="107">
        <f>SUM(L103)</f>
        <v>0</v>
      </c>
      <c r="M104" s="40">
        <f>M103</f>
        <v>20</v>
      </c>
      <c r="N104" s="106">
        <f>N103</f>
        <v>20</v>
      </c>
      <c r="O104" s="106">
        <f>SUM(O103)</f>
        <v>0</v>
      </c>
      <c r="P104" s="107"/>
      <c r="Q104" s="40">
        <f>Q103</f>
        <v>50</v>
      </c>
      <c r="R104" s="106">
        <f>R103</f>
        <v>50</v>
      </c>
      <c r="S104" s="106">
        <f>SUM(S103)</f>
        <v>0</v>
      </c>
      <c r="T104" s="107"/>
      <c r="U104" s="40">
        <f>U103</f>
        <v>50</v>
      </c>
      <c r="V104" s="106">
        <f>V103</f>
        <v>50</v>
      </c>
      <c r="W104" s="106">
        <f>SUM(W103)</f>
        <v>0</v>
      </c>
      <c r="X104" s="107">
        <f>SUM(X103)</f>
        <v>0</v>
      </c>
    </row>
    <row r="105" spans="1:25" ht="27" customHeight="1" x14ac:dyDescent="0.3">
      <c r="A105" s="355">
        <v>4</v>
      </c>
      <c r="B105" s="357">
        <v>1</v>
      </c>
      <c r="C105" s="352">
        <v>2</v>
      </c>
      <c r="D105" s="392" t="s">
        <v>106</v>
      </c>
      <c r="E105" s="114">
        <v>2</v>
      </c>
      <c r="F105" s="401" t="s">
        <v>67</v>
      </c>
      <c r="G105" s="401" t="s">
        <v>107</v>
      </c>
      <c r="H105" s="26" t="s">
        <v>28</v>
      </c>
      <c r="I105" s="27">
        <f>J105+L105</f>
        <v>0</v>
      </c>
      <c r="J105" s="47">
        <f>20-20</f>
        <v>0</v>
      </c>
      <c r="K105" s="47">
        <v>0</v>
      </c>
      <c r="L105" s="110"/>
      <c r="M105" s="27">
        <v>200</v>
      </c>
      <c r="N105" s="47">
        <v>200</v>
      </c>
      <c r="O105" s="47">
        <v>0</v>
      </c>
      <c r="P105" s="213"/>
      <c r="Q105" s="27">
        <f t="shared" ref="Q105" si="46">SUM(R105,T105)</f>
        <v>0</v>
      </c>
      <c r="R105" s="47">
        <v>0</v>
      </c>
      <c r="S105" s="47">
        <v>0</v>
      </c>
      <c r="T105" s="110">
        <v>0</v>
      </c>
      <c r="U105" s="27">
        <f t="shared" ref="U105" si="47">SUM(V105,X105)</f>
        <v>0</v>
      </c>
      <c r="V105" s="47">
        <v>0</v>
      </c>
      <c r="W105" s="47">
        <v>0</v>
      </c>
      <c r="X105" s="110">
        <v>0</v>
      </c>
    </row>
    <row r="106" spans="1:25" ht="27" customHeight="1" x14ac:dyDescent="0.3">
      <c r="A106" s="342"/>
      <c r="B106" s="343"/>
      <c r="C106" s="344"/>
      <c r="D106" s="385"/>
      <c r="E106" s="114">
        <v>9</v>
      </c>
      <c r="F106" s="344"/>
      <c r="G106" s="345"/>
      <c r="H106" s="214" t="s">
        <v>28</v>
      </c>
      <c r="I106" s="31"/>
      <c r="J106" s="28"/>
      <c r="K106" s="28"/>
      <c r="L106" s="116"/>
      <c r="M106" s="31"/>
      <c r="N106" s="28"/>
      <c r="O106" s="28"/>
      <c r="P106" s="215"/>
      <c r="Q106" s="31">
        <v>20</v>
      </c>
      <c r="R106" s="28"/>
      <c r="S106" s="28"/>
      <c r="T106" s="116">
        <v>20</v>
      </c>
      <c r="U106" s="31">
        <v>20</v>
      </c>
      <c r="V106" s="28"/>
      <c r="W106" s="28"/>
      <c r="X106" s="116">
        <v>20</v>
      </c>
    </row>
    <row r="107" spans="1:25" ht="27" customHeight="1" x14ac:dyDescent="0.3">
      <c r="A107" s="342"/>
      <c r="B107" s="343"/>
      <c r="C107" s="344"/>
      <c r="D107" s="385"/>
      <c r="E107" s="114">
        <v>22</v>
      </c>
      <c r="F107" s="344"/>
      <c r="G107" s="216" t="s">
        <v>108</v>
      </c>
      <c r="H107" s="111" t="s">
        <v>28</v>
      </c>
      <c r="I107" s="31"/>
      <c r="J107" s="28"/>
      <c r="K107" s="28"/>
      <c r="L107" s="116"/>
      <c r="M107" s="31">
        <v>4</v>
      </c>
      <c r="N107" s="28">
        <v>4</v>
      </c>
      <c r="O107" s="28"/>
      <c r="P107" s="215"/>
      <c r="Q107" s="31"/>
      <c r="R107" s="28"/>
      <c r="S107" s="28"/>
      <c r="T107" s="116"/>
      <c r="U107" s="31"/>
      <c r="V107" s="28"/>
      <c r="W107" s="28"/>
      <c r="X107" s="116"/>
    </row>
    <row r="108" spans="1:25" ht="24.75" customHeight="1" thickBot="1" x14ac:dyDescent="0.35">
      <c r="A108" s="342"/>
      <c r="B108" s="343"/>
      <c r="C108" s="344"/>
      <c r="D108" s="385"/>
      <c r="E108" s="114">
        <v>26</v>
      </c>
      <c r="F108" s="384"/>
      <c r="G108" s="217" t="s">
        <v>109</v>
      </c>
      <c r="H108" s="218" t="s">
        <v>28</v>
      </c>
      <c r="I108" s="31"/>
      <c r="J108" s="28"/>
      <c r="K108" s="28">
        <v>0</v>
      </c>
      <c r="L108" s="116">
        <v>0</v>
      </c>
      <c r="M108" s="31">
        <v>6</v>
      </c>
      <c r="N108" s="28">
        <v>6</v>
      </c>
      <c r="O108" s="28">
        <v>0</v>
      </c>
      <c r="P108" s="116">
        <v>0</v>
      </c>
      <c r="Q108" s="31">
        <f>SUM(R108,T108)</f>
        <v>0</v>
      </c>
      <c r="R108" s="28">
        <v>0</v>
      </c>
      <c r="S108" s="28">
        <v>0</v>
      </c>
      <c r="T108" s="116">
        <v>0</v>
      </c>
      <c r="U108" s="31">
        <f>SUM(V108,X108)</f>
        <v>0</v>
      </c>
      <c r="V108" s="28">
        <v>0</v>
      </c>
      <c r="W108" s="28">
        <v>0</v>
      </c>
      <c r="X108" s="116">
        <v>0</v>
      </c>
    </row>
    <row r="109" spans="1:25" ht="28.5" customHeight="1" thickBot="1" x14ac:dyDescent="0.35">
      <c r="A109" s="356"/>
      <c r="B109" s="358"/>
      <c r="C109" s="345"/>
      <c r="D109" s="393"/>
      <c r="E109" s="117"/>
      <c r="F109" s="353" t="s">
        <v>31</v>
      </c>
      <c r="G109" s="354"/>
      <c r="H109" s="359"/>
      <c r="I109" s="40">
        <f>J109+L109</f>
        <v>0</v>
      </c>
      <c r="J109" s="106">
        <f>J105</f>
        <v>0</v>
      </c>
      <c r="K109" s="106">
        <f>SUM(K105:K108)</f>
        <v>0</v>
      </c>
      <c r="L109" s="107">
        <f>SUM(L105:L108)</f>
        <v>0</v>
      </c>
      <c r="M109" s="40">
        <f>M105+M106+M107+M108</f>
        <v>210</v>
      </c>
      <c r="N109" s="106">
        <f>N105+N106+N107+N108</f>
        <v>210</v>
      </c>
      <c r="O109" s="106">
        <f>SUM(O105:O108)</f>
        <v>0</v>
      </c>
      <c r="P109" s="107">
        <f>SUM(P105:P108)</f>
        <v>0</v>
      </c>
      <c r="Q109" s="40">
        <f>SUM(R109,T109)</f>
        <v>20</v>
      </c>
      <c r="R109" s="106">
        <f>SUM(R105:R108)</f>
        <v>0</v>
      </c>
      <c r="S109" s="106">
        <f>SUM(S105:S108)</f>
        <v>0</v>
      </c>
      <c r="T109" s="107">
        <f>SUM(T105:T108)</f>
        <v>20</v>
      </c>
      <c r="U109" s="40">
        <f>SUM(V109,X109)</f>
        <v>20</v>
      </c>
      <c r="V109" s="106">
        <f>SUM(V105:V108)</f>
        <v>0</v>
      </c>
      <c r="W109" s="106">
        <f>SUM(W105:W108)</f>
        <v>0</v>
      </c>
      <c r="X109" s="107">
        <f>SUM(X105:X108)</f>
        <v>20</v>
      </c>
    </row>
    <row r="110" spans="1:25" ht="30" customHeight="1" thickBot="1" x14ac:dyDescent="0.35">
      <c r="A110" s="438">
        <v>4</v>
      </c>
      <c r="B110" s="439">
        <v>1</v>
      </c>
      <c r="C110" s="351">
        <v>3</v>
      </c>
      <c r="D110" s="440" t="s">
        <v>110</v>
      </c>
      <c r="E110" s="362">
        <v>2</v>
      </c>
      <c r="F110" s="219" t="s">
        <v>67</v>
      </c>
      <c r="G110" s="219" t="s">
        <v>111</v>
      </c>
      <c r="H110" s="111" t="s">
        <v>28</v>
      </c>
      <c r="I110" s="33">
        <v>35</v>
      </c>
      <c r="J110" s="34"/>
      <c r="K110" s="34"/>
      <c r="L110" s="208">
        <v>35</v>
      </c>
      <c r="M110" s="33">
        <v>6.5</v>
      </c>
      <c r="N110" s="34"/>
      <c r="O110" s="34"/>
      <c r="P110" s="208">
        <v>6.5</v>
      </c>
      <c r="Q110" s="33">
        <v>24</v>
      </c>
      <c r="R110" s="34"/>
      <c r="S110" s="34"/>
      <c r="T110" s="208">
        <v>24</v>
      </c>
      <c r="U110" s="33">
        <v>10</v>
      </c>
      <c r="V110" s="34"/>
      <c r="W110" s="34"/>
      <c r="X110" s="208">
        <v>10</v>
      </c>
    </row>
    <row r="111" spans="1:25" ht="29.25" customHeight="1" thickBot="1" x14ac:dyDescent="0.35">
      <c r="A111" s="438"/>
      <c r="B111" s="439"/>
      <c r="C111" s="351"/>
      <c r="D111" s="441"/>
      <c r="E111" s="442"/>
      <c r="F111" s="353" t="s">
        <v>31</v>
      </c>
      <c r="G111" s="354"/>
      <c r="H111" s="359"/>
      <c r="I111" s="40">
        <f>I110</f>
        <v>35</v>
      </c>
      <c r="J111" s="106"/>
      <c r="K111" s="106"/>
      <c r="L111" s="107">
        <f>L110</f>
        <v>35</v>
      </c>
      <c r="M111" s="40">
        <f>M110</f>
        <v>6.5</v>
      </c>
      <c r="N111" s="106"/>
      <c r="O111" s="106"/>
      <c r="P111" s="107">
        <f>P110</f>
        <v>6.5</v>
      </c>
      <c r="Q111" s="40">
        <f>Q110</f>
        <v>24</v>
      </c>
      <c r="R111" s="106"/>
      <c r="S111" s="106"/>
      <c r="T111" s="107">
        <f>T110</f>
        <v>24</v>
      </c>
      <c r="U111" s="40">
        <f>U110</f>
        <v>10</v>
      </c>
      <c r="V111" s="106"/>
      <c r="W111" s="106"/>
      <c r="X111" s="107">
        <f>X110</f>
        <v>10</v>
      </c>
    </row>
    <row r="112" spans="1:25" s="222" customFormat="1" ht="19.5" customHeight="1" x14ac:dyDescent="0.2">
      <c r="A112" s="445">
        <v>4</v>
      </c>
      <c r="B112" s="446">
        <v>1</v>
      </c>
      <c r="C112" s="351">
        <v>4</v>
      </c>
      <c r="D112" s="364" t="s">
        <v>112</v>
      </c>
      <c r="E112" s="447" t="s">
        <v>60</v>
      </c>
      <c r="F112" s="401" t="s">
        <v>67</v>
      </c>
      <c r="G112" s="412" t="s">
        <v>113</v>
      </c>
      <c r="H112" s="220" t="s">
        <v>28</v>
      </c>
      <c r="I112" s="221">
        <v>0.5</v>
      </c>
      <c r="J112" s="86">
        <v>0.5</v>
      </c>
      <c r="K112" s="86">
        <v>0.4</v>
      </c>
      <c r="L112" s="60"/>
      <c r="M112" s="221">
        <v>231.3</v>
      </c>
      <c r="N112" s="86">
        <v>25.7</v>
      </c>
      <c r="O112" s="86">
        <v>10.199999999999999</v>
      </c>
      <c r="P112" s="60">
        <v>205.6</v>
      </c>
      <c r="Q112" s="43">
        <f t="shared" ref="Q112" si="48">SUM(R112,T112)</f>
        <v>0</v>
      </c>
      <c r="R112" s="47"/>
      <c r="S112" s="47">
        <v>0</v>
      </c>
      <c r="T112" s="48"/>
      <c r="U112" s="43">
        <f t="shared" ref="U112" si="49">SUM(V112,X112)</f>
        <v>0</v>
      </c>
      <c r="V112" s="47"/>
      <c r="W112" s="47">
        <v>0</v>
      </c>
      <c r="X112" s="48"/>
    </row>
    <row r="113" spans="1:25" s="222" customFormat="1" ht="20.25" customHeight="1" x14ac:dyDescent="0.2">
      <c r="A113" s="445"/>
      <c r="B113" s="446"/>
      <c r="C113" s="351"/>
      <c r="D113" s="364"/>
      <c r="E113" s="447"/>
      <c r="F113" s="344"/>
      <c r="G113" s="413"/>
      <c r="H113" s="220" t="s">
        <v>70</v>
      </c>
      <c r="I113" s="223"/>
      <c r="J113" s="90"/>
      <c r="K113" s="90"/>
      <c r="L113" s="91"/>
      <c r="M113" s="223">
        <v>265.8</v>
      </c>
      <c r="N113" s="90">
        <v>31.5</v>
      </c>
      <c r="O113" s="90">
        <v>12.9</v>
      </c>
      <c r="P113" s="91">
        <v>234.3</v>
      </c>
      <c r="Q113" s="45"/>
      <c r="R113" s="34"/>
      <c r="S113" s="34"/>
      <c r="T113" s="35"/>
      <c r="U113" s="45"/>
      <c r="V113" s="34"/>
      <c r="W113" s="34"/>
      <c r="X113" s="35"/>
    </row>
    <row r="114" spans="1:25" s="222" customFormat="1" ht="18.75" customHeight="1" x14ac:dyDescent="0.2">
      <c r="A114" s="445"/>
      <c r="B114" s="446"/>
      <c r="C114" s="351"/>
      <c r="D114" s="364"/>
      <c r="E114" s="447"/>
      <c r="F114" s="344"/>
      <c r="G114" s="413"/>
      <c r="H114" s="111" t="s">
        <v>114</v>
      </c>
      <c r="I114" s="223"/>
      <c r="J114" s="90"/>
      <c r="K114" s="90"/>
      <c r="L114" s="91"/>
      <c r="M114" s="223"/>
      <c r="N114" s="90"/>
      <c r="O114" s="90"/>
      <c r="P114" s="91"/>
      <c r="Q114" s="45"/>
      <c r="R114" s="34"/>
      <c r="S114" s="34"/>
      <c r="T114" s="35"/>
      <c r="U114" s="45"/>
      <c r="V114" s="34"/>
      <c r="W114" s="34"/>
      <c r="X114" s="35"/>
      <c r="Y114" s="224"/>
    </row>
    <row r="115" spans="1:25" s="222" customFormat="1" ht="18.75" customHeight="1" thickBot="1" x14ac:dyDescent="0.25">
      <c r="A115" s="445"/>
      <c r="B115" s="446"/>
      <c r="C115" s="351"/>
      <c r="D115" s="364"/>
      <c r="E115" s="447"/>
      <c r="F115" s="384"/>
      <c r="G115" s="443"/>
      <c r="H115" s="44" t="s">
        <v>115</v>
      </c>
      <c r="I115" s="225"/>
      <c r="J115" s="166"/>
      <c r="K115" s="166"/>
      <c r="L115" s="226"/>
      <c r="M115" s="225"/>
      <c r="N115" s="166"/>
      <c r="O115" s="166"/>
      <c r="P115" s="226"/>
      <c r="Q115" s="38"/>
      <c r="R115" s="227"/>
      <c r="S115" s="227"/>
      <c r="T115" s="228"/>
      <c r="U115" s="38"/>
      <c r="V115" s="227"/>
      <c r="W115" s="227"/>
      <c r="X115" s="228"/>
    </row>
    <row r="116" spans="1:25" s="18" customFormat="1" ht="19.5" customHeight="1" thickBot="1" x14ac:dyDescent="0.25">
      <c r="A116" s="445"/>
      <c r="B116" s="446"/>
      <c r="C116" s="351"/>
      <c r="D116" s="364"/>
      <c r="E116" s="448"/>
      <c r="F116" s="395" t="s">
        <v>31</v>
      </c>
      <c r="G116" s="396"/>
      <c r="H116" s="397"/>
      <c r="I116" s="139">
        <f t="shared" ref="I116:I120" si="50">J116+L116</f>
        <v>0.5</v>
      </c>
      <c r="J116" s="125">
        <f>J112+J113+J114+J115</f>
        <v>0.5</v>
      </c>
      <c r="K116" s="125">
        <f>K112+K113+K114+K115</f>
        <v>0.4</v>
      </c>
      <c r="L116" s="126">
        <f>L112+L113+L114+L115</f>
        <v>0</v>
      </c>
      <c r="M116" s="139">
        <f t="shared" ref="M116" si="51">N116+P116</f>
        <v>497.09999999999997</v>
      </c>
      <c r="N116" s="125">
        <f>N112+N113+N114+N115</f>
        <v>57.2</v>
      </c>
      <c r="O116" s="125">
        <f>O112+O113+O114+O115</f>
        <v>23.1</v>
      </c>
      <c r="P116" s="126">
        <f>P112+P113+P114+P115</f>
        <v>439.9</v>
      </c>
      <c r="Q116" s="139"/>
      <c r="R116" s="125"/>
      <c r="S116" s="125"/>
      <c r="T116" s="126"/>
      <c r="U116" s="139"/>
      <c r="V116" s="125"/>
      <c r="W116" s="125"/>
      <c r="X116" s="126"/>
    </row>
    <row r="117" spans="1:25" s="18" customFormat="1" ht="72" customHeight="1" thickBot="1" x14ac:dyDescent="0.25">
      <c r="A117" s="355">
        <v>4</v>
      </c>
      <c r="B117" s="357">
        <v>1</v>
      </c>
      <c r="C117" s="352">
        <v>5</v>
      </c>
      <c r="D117" s="360" t="s">
        <v>116</v>
      </c>
      <c r="E117" s="444">
        <v>2</v>
      </c>
      <c r="F117" s="102" t="s">
        <v>67</v>
      </c>
      <c r="G117" s="102" t="s">
        <v>117</v>
      </c>
      <c r="H117" s="204" t="s">
        <v>28</v>
      </c>
      <c r="I117" s="27">
        <f t="shared" si="50"/>
        <v>50</v>
      </c>
      <c r="J117" s="47">
        <v>50</v>
      </c>
      <c r="K117" s="47"/>
      <c r="L117" s="110"/>
      <c r="M117" s="27">
        <v>100</v>
      </c>
      <c r="N117" s="47">
        <v>100</v>
      </c>
      <c r="O117" s="47"/>
      <c r="P117" s="110">
        <v>0</v>
      </c>
      <c r="Q117" s="27">
        <v>100</v>
      </c>
      <c r="R117" s="47">
        <v>100</v>
      </c>
      <c r="S117" s="47"/>
      <c r="T117" s="110">
        <v>0</v>
      </c>
      <c r="U117" s="27">
        <v>150</v>
      </c>
      <c r="V117" s="47">
        <v>150</v>
      </c>
      <c r="W117" s="47"/>
      <c r="X117" s="110">
        <v>0</v>
      </c>
    </row>
    <row r="118" spans="1:25" s="18" customFormat="1" ht="49.5" customHeight="1" thickBot="1" x14ac:dyDescent="0.25">
      <c r="A118" s="342"/>
      <c r="B118" s="343"/>
      <c r="C118" s="344"/>
      <c r="D118" s="346"/>
      <c r="E118" s="371"/>
      <c r="F118" s="353" t="s">
        <v>31</v>
      </c>
      <c r="G118" s="354"/>
      <c r="H118" s="359"/>
      <c r="I118" s="40">
        <f t="shared" si="50"/>
        <v>50</v>
      </c>
      <c r="J118" s="106">
        <f>J117</f>
        <v>50</v>
      </c>
      <c r="K118" s="106"/>
      <c r="L118" s="107"/>
      <c r="M118" s="40">
        <v>100</v>
      </c>
      <c r="N118" s="106">
        <v>100</v>
      </c>
      <c r="O118" s="106"/>
      <c r="P118" s="107">
        <f>SUM(P117)</f>
        <v>0</v>
      </c>
      <c r="Q118" s="40">
        <f>SUM(R118,T118)</f>
        <v>100</v>
      </c>
      <c r="R118" s="106">
        <v>100</v>
      </c>
      <c r="S118" s="106"/>
      <c r="T118" s="107">
        <f>SUM(T117)</f>
        <v>0</v>
      </c>
      <c r="U118" s="40">
        <f>U117</f>
        <v>150</v>
      </c>
      <c r="V118" s="106">
        <f>V117</f>
        <v>150</v>
      </c>
      <c r="W118" s="106"/>
      <c r="X118" s="107">
        <f>SUM(X117)</f>
        <v>0</v>
      </c>
    </row>
    <row r="119" spans="1:25" s="18" customFormat="1" ht="27.75" customHeight="1" thickBot="1" x14ac:dyDescent="0.25">
      <c r="A119" s="355">
        <v>4</v>
      </c>
      <c r="B119" s="456">
        <v>1</v>
      </c>
      <c r="C119" s="458">
        <v>6</v>
      </c>
      <c r="D119" s="460" t="s">
        <v>118</v>
      </c>
      <c r="E119" s="462">
        <v>2</v>
      </c>
      <c r="F119" s="102" t="s">
        <v>67</v>
      </c>
      <c r="G119" s="102" t="s">
        <v>119</v>
      </c>
      <c r="H119" s="204" t="s">
        <v>28</v>
      </c>
      <c r="I119" s="27">
        <f t="shared" si="50"/>
        <v>0</v>
      </c>
      <c r="J119" s="47"/>
      <c r="K119" s="47"/>
      <c r="L119" s="110"/>
      <c r="M119" s="27">
        <v>30</v>
      </c>
      <c r="N119" s="47"/>
      <c r="O119" s="47"/>
      <c r="P119" s="110">
        <v>30</v>
      </c>
      <c r="Q119" s="27">
        <v>230</v>
      </c>
      <c r="R119" s="47"/>
      <c r="S119" s="47"/>
      <c r="T119" s="110">
        <v>230</v>
      </c>
      <c r="U119" s="27">
        <v>300</v>
      </c>
      <c r="V119" s="47"/>
      <c r="W119" s="47"/>
      <c r="X119" s="110">
        <v>300</v>
      </c>
    </row>
    <row r="120" spans="1:25" s="229" customFormat="1" ht="36" customHeight="1" thickBot="1" x14ac:dyDescent="0.3">
      <c r="A120" s="356"/>
      <c r="B120" s="457"/>
      <c r="C120" s="459"/>
      <c r="D120" s="461"/>
      <c r="E120" s="463"/>
      <c r="F120" s="353" t="s">
        <v>31</v>
      </c>
      <c r="G120" s="354"/>
      <c r="H120" s="359"/>
      <c r="I120" s="40">
        <f t="shared" si="50"/>
        <v>0</v>
      </c>
      <c r="J120" s="106"/>
      <c r="K120" s="106"/>
      <c r="L120" s="107">
        <f>L119</f>
        <v>0</v>
      </c>
      <c r="M120" s="40">
        <f>N120+P120</f>
        <v>30</v>
      </c>
      <c r="N120" s="106"/>
      <c r="O120" s="106"/>
      <c r="P120" s="107">
        <f>P119</f>
        <v>30</v>
      </c>
      <c r="Q120" s="40">
        <f>SUM(R120,T120)</f>
        <v>230</v>
      </c>
      <c r="R120" s="106"/>
      <c r="S120" s="106"/>
      <c r="T120" s="107">
        <f>SUM(T119)</f>
        <v>230</v>
      </c>
      <c r="U120" s="40">
        <f>SUM(V120,X120)</f>
        <v>300</v>
      </c>
      <c r="V120" s="106"/>
      <c r="W120" s="106"/>
      <c r="X120" s="107">
        <f>SUM(X119)</f>
        <v>300</v>
      </c>
    </row>
    <row r="121" spans="1:25" ht="29.25" customHeight="1" thickBot="1" x14ac:dyDescent="0.35">
      <c r="A121" s="449">
        <v>4</v>
      </c>
      <c r="B121" s="450">
        <v>1</v>
      </c>
      <c r="C121" s="451">
        <v>7</v>
      </c>
      <c r="D121" s="347" t="s">
        <v>120</v>
      </c>
      <c r="E121" s="454">
        <v>2</v>
      </c>
      <c r="F121" s="230" t="s">
        <v>67</v>
      </c>
      <c r="G121" s="231" t="s">
        <v>121</v>
      </c>
      <c r="H121" s="232" t="s">
        <v>28</v>
      </c>
      <c r="I121" s="37">
        <v>14.8</v>
      </c>
      <c r="J121" s="227">
        <v>14.8</v>
      </c>
      <c r="K121" s="227">
        <v>0</v>
      </c>
      <c r="L121" s="228">
        <v>0</v>
      </c>
      <c r="M121" s="38">
        <v>20</v>
      </c>
      <c r="N121" s="227">
        <v>20</v>
      </c>
      <c r="O121" s="227">
        <v>0</v>
      </c>
      <c r="P121" s="228">
        <v>0</v>
      </c>
      <c r="Q121" s="38">
        <v>30</v>
      </c>
      <c r="R121" s="227">
        <v>30</v>
      </c>
      <c r="S121" s="227">
        <v>0</v>
      </c>
      <c r="T121" s="228">
        <v>0</v>
      </c>
      <c r="U121" s="38">
        <v>30</v>
      </c>
      <c r="V121" s="227">
        <v>30</v>
      </c>
      <c r="W121" s="227">
        <v>0</v>
      </c>
      <c r="X121" s="228">
        <v>0</v>
      </c>
      <c r="Y121" s="17"/>
    </row>
    <row r="122" spans="1:25" ht="54.75" customHeight="1" thickBot="1" x14ac:dyDescent="0.35">
      <c r="A122" s="449"/>
      <c r="B122" s="450"/>
      <c r="C122" s="452"/>
      <c r="D122" s="453"/>
      <c r="E122" s="455"/>
      <c r="F122" s="353" t="s">
        <v>31</v>
      </c>
      <c r="G122" s="354"/>
      <c r="H122" s="359"/>
      <c r="I122" s="233">
        <f>I121</f>
        <v>14.8</v>
      </c>
      <c r="J122" s="234">
        <f>J121</f>
        <v>14.8</v>
      </c>
      <c r="K122" s="234">
        <f>SUM(K121)</f>
        <v>0</v>
      </c>
      <c r="L122" s="235">
        <f>SUM(L121)</f>
        <v>0</v>
      </c>
      <c r="M122" s="236">
        <f t="shared" ref="M122" si="52">SUM(N122,P122)</f>
        <v>20</v>
      </c>
      <c r="N122" s="234">
        <f>SUM(N121)</f>
        <v>20</v>
      </c>
      <c r="O122" s="234">
        <f>SUM(O121)</f>
        <v>0</v>
      </c>
      <c r="P122" s="235">
        <f>SUM(P121)</f>
        <v>0</v>
      </c>
      <c r="Q122" s="236">
        <f t="shared" ref="Q122" si="53">SUM(R122,T122)</f>
        <v>30</v>
      </c>
      <c r="R122" s="234">
        <f>SUM(R121)</f>
        <v>30</v>
      </c>
      <c r="S122" s="234">
        <f>SUM(S121)</f>
        <v>0</v>
      </c>
      <c r="T122" s="237">
        <f>SUM(T121)</f>
        <v>0</v>
      </c>
      <c r="U122" s="40">
        <f t="shared" ref="U122" si="54">SUM(V122,X122)</f>
        <v>30</v>
      </c>
      <c r="V122" s="234">
        <f>SUM(V121)</f>
        <v>30</v>
      </c>
      <c r="W122" s="234">
        <f>SUM(W121)</f>
        <v>0</v>
      </c>
      <c r="X122" s="235">
        <f>SUM(X121)</f>
        <v>0</v>
      </c>
      <c r="Y122" s="17"/>
    </row>
    <row r="123" spans="1:25" s="229" customFormat="1" ht="27" customHeight="1" thickBot="1" x14ac:dyDescent="0.3">
      <c r="A123" s="95">
        <v>4</v>
      </c>
      <c r="B123" s="210">
        <v>1</v>
      </c>
      <c r="C123" s="464" t="s">
        <v>61</v>
      </c>
      <c r="D123" s="465"/>
      <c r="E123" s="465"/>
      <c r="F123" s="465"/>
      <c r="G123" s="465"/>
      <c r="H123" s="466"/>
      <c r="I123" s="147">
        <f t="shared" ref="I123:S123" si="55">I104+I109+I111+I116+I118+I120+I122</f>
        <v>116.5</v>
      </c>
      <c r="J123" s="148">
        <f t="shared" si="55"/>
        <v>81.5</v>
      </c>
      <c r="K123" s="148">
        <f t="shared" si="55"/>
        <v>0.4</v>
      </c>
      <c r="L123" s="148">
        <f t="shared" si="55"/>
        <v>35</v>
      </c>
      <c r="M123" s="147">
        <f t="shared" si="55"/>
        <v>883.59999999999991</v>
      </c>
      <c r="N123" s="148">
        <f t="shared" si="55"/>
        <v>407.2</v>
      </c>
      <c r="O123" s="148">
        <f t="shared" si="55"/>
        <v>23.1</v>
      </c>
      <c r="P123" s="148">
        <f t="shared" si="55"/>
        <v>476.4</v>
      </c>
      <c r="Q123" s="147">
        <f>Q104+Q109+Q111+Q118+Q120+Q122</f>
        <v>454</v>
      </c>
      <c r="R123" s="148">
        <f>R104+R118+R122</f>
        <v>180</v>
      </c>
      <c r="S123" s="148">
        <f t="shared" si="55"/>
        <v>0</v>
      </c>
      <c r="T123" s="148">
        <f>T109+T111+T120</f>
        <v>274</v>
      </c>
      <c r="U123" s="147">
        <f>U104+U109+U111+U118+U120+U122</f>
        <v>560</v>
      </c>
      <c r="V123" s="148">
        <f>V104+V118+V122</f>
        <v>230</v>
      </c>
      <c r="W123" s="148">
        <f>W104+W109+W111+W116+W118+W120+W122</f>
        <v>0</v>
      </c>
      <c r="X123" s="198">
        <f>X109+X111+X120</f>
        <v>330</v>
      </c>
    </row>
    <row r="124" spans="1:25" s="229" customFormat="1" ht="13.8" thickBot="1" x14ac:dyDescent="0.3">
      <c r="A124" s="238">
        <v>4</v>
      </c>
      <c r="B124" s="239">
        <v>2</v>
      </c>
      <c r="C124" s="378" t="s">
        <v>122</v>
      </c>
      <c r="D124" s="379"/>
      <c r="E124" s="379"/>
      <c r="F124" s="379"/>
      <c r="G124" s="379"/>
      <c r="H124" s="379"/>
      <c r="I124" s="379"/>
      <c r="J124" s="379"/>
      <c r="K124" s="379"/>
      <c r="L124" s="379"/>
      <c r="M124" s="379"/>
      <c r="N124" s="379"/>
      <c r="O124" s="379"/>
      <c r="P124" s="379"/>
      <c r="Q124" s="379"/>
      <c r="R124" s="379"/>
      <c r="S124" s="379"/>
      <c r="T124" s="379"/>
      <c r="U124" s="379"/>
      <c r="V124" s="379"/>
      <c r="W124" s="379"/>
      <c r="X124" s="433"/>
    </row>
    <row r="125" spans="1:25" s="229" customFormat="1" ht="21.75" customHeight="1" x14ac:dyDescent="0.25">
      <c r="A125" s="356">
        <v>4</v>
      </c>
      <c r="B125" s="358">
        <v>2</v>
      </c>
      <c r="C125" s="345">
        <v>1</v>
      </c>
      <c r="D125" s="347" t="s">
        <v>123</v>
      </c>
      <c r="E125" s="240">
        <v>26</v>
      </c>
      <c r="F125" s="345" t="s">
        <v>67</v>
      </c>
      <c r="G125" s="345" t="s">
        <v>124</v>
      </c>
      <c r="H125" s="241" t="s">
        <v>28</v>
      </c>
      <c r="I125" s="52">
        <v>20</v>
      </c>
      <c r="J125" s="163"/>
      <c r="K125" s="202"/>
      <c r="L125" s="29">
        <v>20</v>
      </c>
      <c r="M125" s="52">
        <v>12</v>
      </c>
      <c r="N125" s="28"/>
      <c r="O125" s="202"/>
      <c r="P125" s="203">
        <v>12</v>
      </c>
      <c r="Q125" s="52"/>
      <c r="R125" s="28"/>
      <c r="S125" s="202"/>
      <c r="T125" s="203"/>
      <c r="U125" s="52"/>
      <c r="V125" s="28"/>
      <c r="W125" s="202"/>
      <c r="X125" s="203"/>
    </row>
    <row r="126" spans="1:25" s="229" customFormat="1" ht="21.75" customHeight="1" x14ac:dyDescent="0.25">
      <c r="A126" s="356"/>
      <c r="B126" s="358"/>
      <c r="C126" s="345"/>
      <c r="D126" s="347"/>
      <c r="E126" s="240" t="s">
        <v>60</v>
      </c>
      <c r="F126" s="344"/>
      <c r="G126" s="344"/>
      <c r="H126" s="51" t="s">
        <v>28</v>
      </c>
      <c r="I126" s="52">
        <v>14</v>
      </c>
      <c r="J126" s="163"/>
      <c r="K126" s="202"/>
      <c r="L126" s="29">
        <v>14</v>
      </c>
      <c r="M126" s="52"/>
      <c r="N126" s="28"/>
      <c r="O126" s="202"/>
      <c r="P126" s="203"/>
      <c r="Q126" s="52"/>
      <c r="R126" s="28"/>
      <c r="S126" s="202"/>
      <c r="T126" s="203"/>
      <c r="U126" s="52"/>
      <c r="V126" s="28"/>
      <c r="W126" s="202"/>
      <c r="X126" s="203"/>
    </row>
    <row r="127" spans="1:25" s="229" customFormat="1" ht="21.75" customHeight="1" x14ac:dyDescent="0.25">
      <c r="A127" s="356"/>
      <c r="B127" s="358"/>
      <c r="C127" s="345"/>
      <c r="D127" s="347"/>
      <c r="E127" s="351">
        <v>2</v>
      </c>
      <c r="F127" s="344"/>
      <c r="G127" s="344"/>
      <c r="H127" s="242" t="s">
        <v>28</v>
      </c>
      <c r="I127" s="52"/>
      <c r="J127" s="163"/>
      <c r="K127" s="202">
        <v>0</v>
      </c>
      <c r="L127" s="29"/>
      <c r="M127" s="52">
        <v>23</v>
      </c>
      <c r="N127" s="28"/>
      <c r="O127" s="202"/>
      <c r="P127" s="203">
        <v>23</v>
      </c>
      <c r="Q127" s="52">
        <v>35</v>
      </c>
      <c r="R127" s="28"/>
      <c r="S127" s="202">
        <v>0</v>
      </c>
      <c r="T127" s="203">
        <v>35</v>
      </c>
      <c r="U127" s="52"/>
      <c r="V127" s="28"/>
      <c r="W127" s="202"/>
      <c r="X127" s="203"/>
    </row>
    <row r="128" spans="1:25" s="229" customFormat="1" ht="21.75" customHeight="1" thickBot="1" x14ac:dyDescent="0.3">
      <c r="A128" s="438"/>
      <c r="B128" s="439"/>
      <c r="C128" s="351"/>
      <c r="D128" s="453"/>
      <c r="E128" s="351"/>
      <c r="F128" s="467"/>
      <c r="G128" s="352"/>
      <c r="H128" s="243" t="s">
        <v>70</v>
      </c>
      <c r="I128" s="244">
        <v>1.1000000000000001</v>
      </c>
      <c r="J128" s="245">
        <v>1.1000000000000001</v>
      </c>
      <c r="K128" s="246">
        <v>0.5</v>
      </c>
      <c r="L128" s="186"/>
      <c r="M128" s="161"/>
      <c r="N128" s="247"/>
      <c r="O128" s="247"/>
      <c r="P128" s="248"/>
      <c r="Q128" s="187">
        <f>SUM(R128,T128)</f>
        <v>0</v>
      </c>
      <c r="R128" s="247">
        <v>0</v>
      </c>
      <c r="S128" s="247">
        <v>0</v>
      </c>
      <c r="T128" s="248"/>
      <c r="U128" s="187">
        <f>SUM(V128,X128)</f>
        <v>0</v>
      </c>
      <c r="V128" s="247">
        <v>0</v>
      </c>
      <c r="W128" s="247">
        <v>0</v>
      </c>
      <c r="X128" s="248"/>
    </row>
    <row r="129" spans="1:33" s="251" customFormat="1" ht="21.75" customHeight="1" thickBot="1" x14ac:dyDescent="0.35">
      <c r="A129" s="438"/>
      <c r="B129" s="439"/>
      <c r="C129" s="351"/>
      <c r="D129" s="453"/>
      <c r="E129" s="249"/>
      <c r="F129" s="353" t="s">
        <v>31</v>
      </c>
      <c r="G129" s="354"/>
      <c r="H129" s="359"/>
      <c r="I129" s="236">
        <f>I125+I126+I128</f>
        <v>35.1</v>
      </c>
      <c r="J129" s="250">
        <f>J128+J127</f>
        <v>1.1000000000000001</v>
      </c>
      <c r="K129" s="250">
        <f t="shared" ref="K129" si="56">K128+K127</f>
        <v>0.5</v>
      </c>
      <c r="L129" s="250">
        <f>L125+L126+L127+L128</f>
        <v>34</v>
      </c>
      <c r="M129" s="40">
        <f>M125+M126+M127+M128</f>
        <v>35</v>
      </c>
      <c r="N129" s="41">
        <f t="shared" ref="N129:X129" si="57">N127</f>
        <v>0</v>
      </c>
      <c r="O129" s="41">
        <f t="shared" si="57"/>
        <v>0</v>
      </c>
      <c r="P129" s="42">
        <f>P125+P126+P127+P128</f>
        <v>35</v>
      </c>
      <c r="Q129" s="40">
        <f>Q127</f>
        <v>35</v>
      </c>
      <c r="R129" s="41">
        <f t="shared" ref="R129:T129" si="58">R127</f>
        <v>0</v>
      </c>
      <c r="S129" s="41">
        <f t="shared" si="58"/>
        <v>0</v>
      </c>
      <c r="T129" s="42">
        <f t="shared" si="58"/>
        <v>35</v>
      </c>
      <c r="U129" s="40">
        <f>U127</f>
        <v>0</v>
      </c>
      <c r="V129" s="41">
        <f t="shared" si="57"/>
        <v>0</v>
      </c>
      <c r="W129" s="41">
        <f t="shared" si="57"/>
        <v>0</v>
      </c>
      <c r="X129" s="42">
        <f t="shared" si="57"/>
        <v>0</v>
      </c>
    </row>
    <row r="130" spans="1:33" ht="25.2" customHeight="1" x14ac:dyDescent="0.3">
      <c r="A130" s="477">
        <v>4</v>
      </c>
      <c r="B130" s="398">
        <v>2</v>
      </c>
      <c r="C130" s="480">
        <v>2</v>
      </c>
      <c r="D130" s="347" t="s">
        <v>125</v>
      </c>
      <c r="E130" s="252">
        <v>2</v>
      </c>
      <c r="F130" s="483" t="s">
        <v>67</v>
      </c>
      <c r="G130" s="109" t="s">
        <v>126</v>
      </c>
      <c r="H130" s="253" t="s">
        <v>28</v>
      </c>
      <c r="I130" s="87">
        <f>J130+L130</f>
        <v>0</v>
      </c>
      <c r="J130" s="86">
        <f>5-5</f>
        <v>0</v>
      </c>
      <c r="K130" s="86"/>
      <c r="L130" s="60"/>
      <c r="M130" s="87">
        <v>15</v>
      </c>
      <c r="N130" s="86">
        <v>15</v>
      </c>
      <c r="O130" s="86"/>
      <c r="P130" s="60"/>
      <c r="Q130" s="87">
        <v>30</v>
      </c>
      <c r="R130" s="86">
        <v>30</v>
      </c>
      <c r="S130" s="86"/>
      <c r="T130" s="60"/>
      <c r="U130" s="87">
        <v>30</v>
      </c>
      <c r="V130" s="86">
        <v>30</v>
      </c>
      <c r="W130" s="86"/>
      <c r="X130" s="60"/>
    </row>
    <row r="131" spans="1:33" ht="25.2" customHeight="1" thickBot="1" x14ac:dyDescent="0.35">
      <c r="A131" s="477"/>
      <c r="B131" s="398"/>
      <c r="C131" s="388"/>
      <c r="D131" s="346"/>
      <c r="E131" s="254">
        <v>26</v>
      </c>
      <c r="F131" s="484"/>
      <c r="G131" s="120" t="s">
        <v>127</v>
      </c>
      <c r="H131" s="255" t="s">
        <v>28</v>
      </c>
      <c r="I131" s="256">
        <v>12.8</v>
      </c>
      <c r="J131" s="167">
        <v>12.8</v>
      </c>
      <c r="K131" s="167"/>
      <c r="L131" s="168"/>
      <c r="M131" s="256"/>
      <c r="N131" s="167"/>
      <c r="O131" s="167"/>
      <c r="P131" s="168"/>
      <c r="Q131" s="256"/>
      <c r="R131" s="167"/>
      <c r="S131" s="167"/>
      <c r="T131" s="168"/>
      <c r="U131" s="256"/>
      <c r="V131" s="167"/>
      <c r="W131" s="167"/>
      <c r="X131" s="168"/>
    </row>
    <row r="132" spans="1:33" ht="25.2" customHeight="1" thickBot="1" x14ac:dyDescent="0.35">
      <c r="A132" s="478"/>
      <c r="B132" s="479"/>
      <c r="C132" s="481"/>
      <c r="D132" s="482"/>
      <c r="E132" s="257"/>
      <c r="F132" s="395" t="s">
        <v>31</v>
      </c>
      <c r="G132" s="396"/>
      <c r="H132" s="397"/>
      <c r="I132" s="127">
        <f>I131</f>
        <v>12.8</v>
      </c>
      <c r="J132" s="125">
        <f>J131</f>
        <v>12.8</v>
      </c>
      <c r="K132" s="125"/>
      <c r="L132" s="126"/>
      <c r="M132" s="127">
        <f t="shared" ref="M132:X132" si="59">M130</f>
        <v>15</v>
      </c>
      <c r="N132" s="125">
        <f t="shared" si="59"/>
        <v>15</v>
      </c>
      <c r="O132" s="125">
        <f t="shared" si="59"/>
        <v>0</v>
      </c>
      <c r="P132" s="126">
        <f t="shared" si="59"/>
        <v>0</v>
      </c>
      <c r="Q132" s="127">
        <f t="shared" si="59"/>
        <v>30</v>
      </c>
      <c r="R132" s="125">
        <f t="shared" si="59"/>
        <v>30</v>
      </c>
      <c r="S132" s="125">
        <f t="shared" si="59"/>
        <v>0</v>
      </c>
      <c r="T132" s="126">
        <f t="shared" si="59"/>
        <v>0</v>
      </c>
      <c r="U132" s="127">
        <f t="shared" si="59"/>
        <v>30</v>
      </c>
      <c r="V132" s="125">
        <f t="shared" si="59"/>
        <v>30</v>
      </c>
      <c r="W132" s="125">
        <f t="shared" si="59"/>
        <v>0</v>
      </c>
      <c r="X132" s="126">
        <f t="shared" si="59"/>
        <v>0</v>
      </c>
    </row>
    <row r="133" spans="1:33" ht="24.75" customHeight="1" thickBot="1" x14ac:dyDescent="0.35">
      <c r="A133" s="196">
        <v>4</v>
      </c>
      <c r="B133" s="258">
        <v>2</v>
      </c>
      <c r="C133" s="464" t="s">
        <v>61</v>
      </c>
      <c r="D133" s="465"/>
      <c r="E133" s="465"/>
      <c r="F133" s="465"/>
      <c r="G133" s="465"/>
      <c r="H133" s="466"/>
      <c r="I133" s="147">
        <f>I129+I132</f>
        <v>47.900000000000006</v>
      </c>
      <c r="J133" s="148">
        <f>J129+J132</f>
        <v>13.9</v>
      </c>
      <c r="K133" s="148">
        <f>K129</f>
        <v>0.5</v>
      </c>
      <c r="L133" s="198">
        <f>L129</f>
        <v>34</v>
      </c>
      <c r="M133" s="147">
        <f>M129+M132</f>
        <v>50</v>
      </c>
      <c r="N133" s="148">
        <f>N132</f>
        <v>15</v>
      </c>
      <c r="O133" s="148"/>
      <c r="P133" s="198">
        <f>P129</f>
        <v>35</v>
      </c>
      <c r="Q133" s="147">
        <f>Q129+Q132</f>
        <v>65</v>
      </c>
      <c r="R133" s="148">
        <f>R132</f>
        <v>30</v>
      </c>
      <c r="S133" s="148"/>
      <c r="T133" s="198">
        <f>T129</f>
        <v>35</v>
      </c>
      <c r="U133" s="147">
        <f>U129+U132</f>
        <v>30</v>
      </c>
      <c r="V133" s="148">
        <f>V129+V132</f>
        <v>30</v>
      </c>
      <c r="W133" s="148"/>
      <c r="X133" s="198">
        <f>X129</f>
        <v>0</v>
      </c>
    </row>
    <row r="134" spans="1:33" ht="15" customHeight="1" thickBot="1" x14ac:dyDescent="0.35">
      <c r="A134" s="151">
        <v>4</v>
      </c>
      <c r="B134" s="429" t="s">
        <v>76</v>
      </c>
      <c r="C134" s="430"/>
      <c r="D134" s="430"/>
      <c r="E134" s="430"/>
      <c r="F134" s="430"/>
      <c r="G134" s="430"/>
      <c r="H134" s="431"/>
      <c r="I134" s="155">
        <f>I123+I133</f>
        <v>164.4</v>
      </c>
      <c r="J134" s="154">
        <f>J123+J133</f>
        <v>95.4</v>
      </c>
      <c r="K134" s="154">
        <f>K123+K133</f>
        <v>0.9</v>
      </c>
      <c r="L134" s="156">
        <f>L123+L133</f>
        <v>69</v>
      </c>
      <c r="M134" s="156">
        <f>M123+M133</f>
        <v>933.59999999999991</v>
      </c>
      <c r="N134" s="156">
        <f t="shared" ref="N134:R134" si="60">N123+N133</f>
        <v>422.2</v>
      </c>
      <c r="O134" s="156">
        <f t="shared" si="60"/>
        <v>23.1</v>
      </c>
      <c r="P134" s="156">
        <f>P123+P133</f>
        <v>511.4</v>
      </c>
      <c r="Q134" s="155">
        <f>Q123+Q133</f>
        <v>519</v>
      </c>
      <c r="R134" s="154">
        <f t="shared" si="60"/>
        <v>210</v>
      </c>
      <c r="S134" s="154">
        <f>SUM(S133,S123)</f>
        <v>0</v>
      </c>
      <c r="T134" s="156">
        <f>T123+T133</f>
        <v>309</v>
      </c>
      <c r="U134" s="156">
        <f>U123+U133</f>
        <v>590</v>
      </c>
      <c r="V134" s="154">
        <f>V123+V133</f>
        <v>260</v>
      </c>
      <c r="W134" s="154">
        <f>SUM(W133,W123)</f>
        <v>0</v>
      </c>
      <c r="X134" s="156">
        <f>X123</f>
        <v>330</v>
      </c>
    </row>
    <row r="135" spans="1:33" ht="15" customHeight="1" thickBot="1" x14ac:dyDescent="0.35">
      <c r="A135" s="468" t="s">
        <v>128</v>
      </c>
      <c r="B135" s="469"/>
      <c r="C135" s="469"/>
      <c r="D135" s="469"/>
      <c r="E135" s="469"/>
      <c r="F135" s="469"/>
      <c r="G135" s="469"/>
      <c r="H135" s="470"/>
      <c r="I135" s="259">
        <f t="shared" ref="I135:N135" si="61">I65+I86+I100+I134</f>
        <v>3887.8</v>
      </c>
      <c r="J135" s="260">
        <f t="shared" si="61"/>
        <v>3525.6000000000004</v>
      </c>
      <c r="K135" s="260">
        <f t="shared" si="61"/>
        <v>2670.2000000000003</v>
      </c>
      <c r="L135" s="261">
        <f t="shared" si="61"/>
        <v>362.20000000000005</v>
      </c>
      <c r="M135" s="261">
        <f t="shared" si="61"/>
        <v>7667.5</v>
      </c>
      <c r="N135" s="261">
        <f t="shared" si="61"/>
        <v>4632.5</v>
      </c>
      <c r="O135" s="261">
        <f>O65+O100+O134</f>
        <v>3128.5</v>
      </c>
      <c r="P135" s="262">
        <f t="shared" ref="P135:X135" si="62">P65+P86+P100+P134</f>
        <v>3035</v>
      </c>
      <c r="Q135" s="263">
        <f t="shared" si="62"/>
        <v>6955.2999999999993</v>
      </c>
      <c r="R135" s="260">
        <f t="shared" si="62"/>
        <v>4503.3</v>
      </c>
      <c r="S135" s="260">
        <f t="shared" si="62"/>
        <v>3114.2</v>
      </c>
      <c r="T135" s="261">
        <f t="shared" si="62"/>
        <v>2452</v>
      </c>
      <c r="U135" s="262">
        <f t="shared" si="62"/>
        <v>4907.5999999999995</v>
      </c>
      <c r="V135" s="260">
        <f t="shared" si="62"/>
        <v>4577.5999999999995</v>
      </c>
      <c r="W135" s="260">
        <f t="shared" si="62"/>
        <v>3114.2</v>
      </c>
      <c r="X135" s="262">
        <f t="shared" si="62"/>
        <v>330</v>
      </c>
      <c r="Z135" s="264"/>
      <c r="AA135" s="264"/>
      <c r="AB135" s="264"/>
      <c r="AC135" s="264"/>
      <c r="AD135" s="264"/>
      <c r="AE135" s="264"/>
      <c r="AF135" s="264"/>
      <c r="AG135" s="264"/>
    </row>
    <row r="136" spans="1:33" ht="15" customHeight="1" x14ac:dyDescent="0.3">
      <c r="A136" s="471" t="s">
        <v>129</v>
      </c>
      <c r="B136" s="472"/>
      <c r="C136" s="472"/>
      <c r="D136" s="472"/>
      <c r="E136" s="472"/>
      <c r="F136" s="472"/>
      <c r="G136" s="472"/>
      <c r="H136" s="473"/>
      <c r="I136" s="265">
        <f>I12+I17+I19+I23+I27+I31+I35+I39+I44+I56+I58+I68+I71+I79+I89+I91+I95+I103+I110+I112+I117+I121+I125+I126+I131</f>
        <v>3385.7</v>
      </c>
      <c r="J136" s="266">
        <f>J12+J17+J19+J23+J27+J31+J35+J39+J44+J56+J58+J71+J89+J91+J95+J103+J112+J117+J121+J131+J130+J125+J126+J127+J119+J110+J108+J107+J106+J105+J83+J79+J73+J68+J62+J52+J51+J50+J49+J48+J47+J46</f>
        <v>3149.5000000000005</v>
      </c>
      <c r="K136" s="266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266">
        <f t="shared" si="63"/>
        <v>236.2</v>
      </c>
      <c r="M136" s="265">
        <f>SUM(N136+P136)</f>
        <v>5160.1000000000004</v>
      </c>
      <c r="N136" s="266">
        <f>N12+N17+N19+N23+N27+N31+N35+N39+N44+N56+N58+N71+N89+N91+N95+N103+N112+N117+N121+N131+N130+N125+N126+N127+N119+N110+N108+N107+N106+N105+N83+N79+N73+N68+N62+N52+N51+N50+N49+N48+N47+N46</f>
        <v>4233.4000000000005</v>
      </c>
      <c r="O136" s="266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267">
        <f t="shared" si="64"/>
        <v>926.69999999999993</v>
      </c>
      <c r="Q136" s="268">
        <f>Q12+Q19+Q23+Q27+Q31+Q35+Q39+Q44+Q46+Q56+Q62+Q73+Q79+Q83+Q89+Q91+Q95+Q103+Q106+Q110+Q117+Q119+Q121+Q127+Q130</f>
        <v>6470.5</v>
      </c>
      <c r="R136" s="266">
        <f>R12+R17+R19+R23+R27+R31+R35+R39+R44+R56+R58+R71+R89+R91+R95+R103+R112+R117+R121+R131+R130+R125+R126+R127+R119+R110+R108+R107+R106+R105+R83+R79+R73+R68+R62+R52+R51+R50+R49+R48+R47+R46</f>
        <v>4168.5</v>
      </c>
      <c r="S136" s="266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266">
        <f t="shared" si="65"/>
        <v>2302</v>
      </c>
      <c r="U136" s="268">
        <f>U12+U19+U23+U27+U31+U35+U39+U44+U46+U56+U62+U89+U91+U95+U103+U106+U110+U117+U119+U121+U130</f>
        <v>4563</v>
      </c>
      <c r="V136" s="266">
        <f>V12+V17+V19+V23+V27+V31+V35+V39+V44+V56+V58+V71+V89+V91+V95+V103+V112+V117+V121+V131+V130+V125+V126+V127+V119+V110+V108+V107+V106+V105+V83+V79+V73+V68+V62+V52+V51+V50+V49+V48+V47+V46</f>
        <v>4233</v>
      </c>
      <c r="W136" s="266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267">
        <f t="shared" si="66"/>
        <v>330</v>
      </c>
      <c r="Y136" s="17"/>
      <c r="Z136" s="264"/>
      <c r="AA136" s="264"/>
      <c r="AB136" s="264"/>
      <c r="AC136" s="264"/>
      <c r="AD136" s="264"/>
      <c r="AE136" s="264"/>
      <c r="AF136" s="264"/>
      <c r="AG136" s="264"/>
    </row>
    <row r="137" spans="1:33" ht="15" customHeight="1" x14ac:dyDescent="0.3">
      <c r="A137" s="474" t="s">
        <v>130</v>
      </c>
      <c r="B137" s="475"/>
      <c r="C137" s="475"/>
      <c r="D137" s="475"/>
      <c r="E137" s="475"/>
      <c r="F137" s="475"/>
      <c r="G137" s="475"/>
      <c r="H137" s="476"/>
      <c r="I137" s="269">
        <f>I13+I16+I20+I24+I28+I32+I36+I41+I96</f>
        <v>316.10000000000002</v>
      </c>
      <c r="J137" s="270">
        <f>J96+J41+J36+J32+J28+J24+J20+J16+J13</f>
        <v>312.2</v>
      </c>
      <c r="K137" s="270">
        <f>K96+K41+K36+K32+K28+K24+K20+K16+K13</f>
        <v>118</v>
      </c>
      <c r="L137" s="271">
        <f>L96+L41+L36+L32+L28+L24+L20+L16+L13</f>
        <v>3.9</v>
      </c>
      <c r="M137" s="269">
        <f>SUM(N137,P137)</f>
        <v>341.90000000000003</v>
      </c>
      <c r="N137" s="271">
        <f>N13+N16+N20+N24+N28+N32+N36+N41+N96</f>
        <v>338.1</v>
      </c>
      <c r="O137" s="271">
        <f>SUM(O13,O16,O20,O24,O28,O32,,O36,O41,O96,)</f>
        <v>131.4</v>
      </c>
      <c r="P137" s="272">
        <f>P13+P16+P20+P24+P28+P32+P36+P41+P96</f>
        <v>3.8</v>
      </c>
      <c r="Q137" s="273">
        <f>SUM(R137,T137)</f>
        <v>334.8</v>
      </c>
      <c r="R137" s="271">
        <f>SUM(R13,R16,R20,R24,R28,R32,R36,R41,R96)</f>
        <v>334.8</v>
      </c>
      <c r="S137" s="271">
        <f>SUM(S13,S16,S20,S24,S28,S32,,S36,S41,S96,)</f>
        <v>131.4</v>
      </c>
      <c r="T137" s="272">
        <f>SUM(T13,T16,T20,T24,T28,T32,,T36,T41,T96,)</f>
        <v>0</v>
      </c>
      <c r="U137" s="273">
        <f>SUM(V137,X137)</f>
        <v>344.6</v>
      </c>
      <c r="V137" s="271">
        <f>SUM(V13,V16,V20,V24,V28,V32,,V36,V41,V96,)</f>
        <v>344.6</v>
      </c>
      <c r="W137" s="271">
        <f>SUM(W13,W16,W20,W24,W28,W32,,W36,W41,W96,)</f>
        <v>131.4</v>
      </c>
      <c r="X137" s="272">
        <f>SUM(X13,X16,X20,X24,X28,X32,,X36,X41,X96,)</f>
        <v>0</v>
      </c>
      <c r="Z137" s="264"/>
      <c r="AA137" s="264"/>
      <c r="AB137" s="264"/>
      <c r="AC137" s="264"/>
      <c r="AD137" s="264"/>
      <c r="AE137" s="264"/>
      <c r="AF137" s="264"/>
      <c r="AG137" s="264"/>
    </row>
    <row r="138" spans="1:33" ht="15" customHeight="1" x14ac:dyDescent="0.3">
      <c r="A138" s="474" t="s">
        <v>131</v>
      </c>
      <c r="B138" s="475"/>
      <c r="C138" s="475"/>
      <c r="D138" s="475"/>
      <c r="E138" s="475"/>
      <c r="F138" s="475"/>
      <c r="G138" s="475"/>
      <c r="H138" s="476"/>
      <c r="I138" s="269">
        <f>I60+I70+I113+I128</f>
        <v>72.5</v>
      </c>
      <c r="J138" s="270">
        <f>J60+J70+J113+J128</f>
        <v>29.1</v>
      </c>
      <c r="K138" s="270">
        <f>+K70+K76+K128+K113+K60</f>
        <v>19.600000000000001</v>
      </c>
      <c r="L138" s="271">
        <f>+L70+L76+L128+L113+L60</f>
        <v>43.4</v>
      </c>
      <c r="M138" s="269">
        <f>SUM(N138,P138)</f>
        <v>380.9</v>
      </c>
      <c r="N138" s="270">
        <f>N113</f>
        <v>31.5</v>
      </c>
      <c r="O138" s="270">
        <f>O60+O70+O76+O113+O128</f>
        <v>12.9</v>
      </c>
      <c r="P138" s="272">
        <f>SUM(P60,P70,P76,P113,P128,)</f>
        <v>349.4</v>
      </c>
      <c r="Q138" s="273">
        <f>SUM(R138,T138)</f>
        <v>0</v>
      </c>
      <c r="R138" s="270">
        <f>SUM(R60,R70,R76,R113,R128,)</f>
        <v>0</v>
      </c>
      <c r="S138" s="270">
        <f>SUM(S60,S70,S76,S113,S128,)</f>
        <v>0</v>
      </c>
      <c r="T138" s="272">
        <f>SUM(T60,T70,T76,T113,T128,)</f>
        <v>0</v>
      </c>
      <c r="U138" s="273">
        <f>SUM(V138,X138)</f>
        <v>0</v>
      </c>
      <c r="V138" s="270">
        <f>SUM(V60,V70,V76,V113,V128,)</f>
        <v>0</v>
      </c>
      <c r="W138" s="270">
        <f>SUM(W60,W70,W76,W113,W128,)</f>
        <v>0</v>
      </c>
      <c r="X138" s="272">
        <f>SUM(X60,X70,X76,X113,X128,)</f>
        <v>0</v>
      </c>
      <c r="Z138" s="264"/>
      <c r="AA138" s="264"/>
      <c r="AB138" s="264"/>
      <c r="AC138" s="264"/>
      <c r="AD138" s="264"/>
      <c r="AE138" s="264"/>
      <c r="AF138" s="264"/>
      <c r="AG138" s="264"/>
    </row>
    <row r="139" spans="1:33" ht="15" customHeight="1" x14ac:dyDescent="0.3">
      <c r="A139" s="474" t="s">
        <v>132</v>
      </c>
      <c r="B139" s="475"/>
      <c r="C139" s="475"/>
      <c r="D139" s="475"/>
      <c r="E139" s="475"/>
      <c r="F139" s="475"/>
      <c r="G139" s="475"/>
      <c r="H139" s="476"/>
      <c r="I139" s="274">
        <f t="shared" ref="I139:X139" si="67">I115</f>
        <v>0</v>
      </c>
      <c r="J139" s="270">
        <f t="shared" si="67"/>
        <v>0</v>
      </c>
      <c r="K139" s="270">
        <f t="shared" si="67"/>
        <v>0</v>
      </c>
      <c r="L139" s="273">
        <f t="shared" si="67"/>
        <v>0</v>
      </c>
      <c r="M139" s="269">
        <f t="shared" ref="M139:M140" si="68">SUM(N139,P139)</f>
        <v>0</v>
      </c>
      <c r="N139" s="270">
        <f t="shared" si="67"/>
        <v>0</v>
      </c>
      <c r="O139" s="270">
        <f t="shared" si="67"/>
        <v>0</v>
      </c>
      <c r="P139" s="272">
        <f t="shared" si="67"/>
        <v>0</v>
      </c>
      <c r="Q139" s="275">
        <f t="shared" si="67"/>
        <v>0</v>
      </c>
      <c r="R139" s="270">
        <f t="shared" si="67"/>
        <v>0</v>
      </c>
      <c r="S139" s="270">
        <f t="shared" si="67"/>
        <v>0</v>
      </c>
      <c r="T139" s="273">
        <f t="shared" si="67"/>
        <v>0</v>
      </c>
      <c r="U139" s="274">
        <f t="shared" si="67"/>
        <v>0</v>
      </c>
      <c r="V139" s="270">
        <f t="shared" si="67"/>
        <v>0</v>
      </c>
      <c r="W139" s="270">
        <f t="shared" si="67"/>
        <v>0</v>
      </c>
      <c r="X139" s="272">
        <f t="shared" si="67"/>
        <v>0</v>
      </c>
      <c r="Z139" s="264"/>
      <c r="AA139" s="264"/>
      <c r="AB139" s="264"/>
      <c r="AC139" s="264"/>
      <c r="AD139" s="264"/>
      <c r="AE139" s="264"/>
      <c r="AF139" s="264"/>
      <c r="AG139" s="264"/>
    </row>
    <row r="140" spans="1:33" ht="15" customHeight="1" x14ac:dyDescent="0.3">
      <c r="A140" s="474" t="s">
        <v>133</v>
      </c>
      <c r="B140" s="475"/>
      <c r="C140" s="475"/>
      <c r="D140" s="475"/>
      <c r="E140" s="475"/>
      <c r="F140" s="475"/>
      <c r="G140" s="475"/>
      <c r="H140" s="476"/>
      <c r="I140" s="269"/>
      <c r="J140" s="270">
        <f>SUM(J80,J74)</f>
        <v>0</v>
      </c>
      <c r="K140" s="270">
        <f t="shared" ref="K140:L140" si="69">SUM(K80,K74)</f>
        <v>0</v>
      </c>
      <c r="L140" s="270">
        <f t="shared" si="69"/>
        <v>0</v>
      </c>
      <c r="M140" s="269">
        <f t="shared" si="68"/>
        <v>700</v>
      </c>
      <c r="N140" s="270">
        <f>SUM(N80,N74)</f>
        <v>0</v>
      </c>
      <c r="O140" s="270">
        <f t="shared" ref="O140:P140" si="70">SUM(O80,O74)</f>
        <v>0</v>
      </c>
      <c r="P140" s="270">
        <f t="shared" si="70"/>
        <v>700</v>
      </c>
      <c r="Q140" s="273"/>
      <c r="R140" s="270">
        <f>SUM(R80,R74)</f>
        <v>0</v>
      </c>
      <c r="S140" s="270">
        <f t="shared" ref="S140:T140" si="71">SUM(S80,S74)</f>
        <v>0</v>
      </c>
      <c r="T140" s="270">
        <f t="shared" si="71"/>
        <v>0</v>
      </c>
      <c r="U140" s="269"/>
      <c r="V140" s="270">
        <f>SUM(V80,V74)</f>
        <v>0</v>
      </c>
      <c r="W140" s="270">
        <f t="shared" ref="W140:X140" si="72">SUM(W80,W74)</f>
        <v>0</v>
      </c>
      <c r="X140" s="272">
        <f t="shared" si="72"/>
        <v>0</v>
      </c>
      <c r="Z140" s="264"/>
      <c r="AA140" s="264"/>
      <c r="AB140" s="264"/>
      <c r="AC140" s="264"/>
      <c r="AD140" s="264"/>
      <c r="AE140" s="264"/>
      <c r="AF140" s="264"/>
      <c r="AG140" s="264"/>
    </row>
    <row r="141" spans="1:33" ht="15.75" customHeight="1" x14ac:dyDescent="0.3">
      <c r="A141" s="474" t="s">
        <v>134</v>
      </c>
      <c r="B141" s="475"/>
      <c r="C141" s="475"/>
      <c r="D141" s="475"/>
      <c r="E141" s="475"/>
      <c r="F141" s="475"/>
      <c r="G141" s="475"/>
      <c r="H141" s="476"/>
      <c r="I141" s="269">
        <f>I114</f>
        <v>0</v>
      </c>
      <c r="J141" s="270">
        <f>J114</f>
        <v>0</v>
      </c>
      <c r="K141" s="270">
        <f>+K114</f>
        <v>0</v>
      </c>
      <c r="L141" s="273">
        <f>+L114</f>
        <v>0</v>
      </c>
      <c r="M141" s="269">
        <f t="shared" ref="M141:X141" si="73">M114</f>
        <v>0</v>
      </c>
      <c r="N141" s="270">
        <f t="shared" si="73"/>
        <v>0</v>
      </c>
      <c r="O141" s="270">
        <f t="shared" si="73"/>
        <v>0</v>
      </c>
      <c r="P141" s="276">
        <f t="shared" si="73"/>
        <v>0</v>
      </c>
      <c r="Q141" s="273">
        <f t="shared" si="73"/>
        <v>0</v>
      </c>
      <c r="R141" s="270">
        <f t="shared" si="73"/>
        <v>0</v>
      </c>
      <c r="S141" s="270">
        <f t="shared" si="73"/>
        <v>0</v>
      </c>
      <c r="T141" s="273">
        <f t="shared" si="73"/>
        <v>0</v>
      </c>
      <c r="U141" s="269">
        <f t="shared" si="73"/>
        <v>0</v>
      </c>
      <c r="V141" s="270">
        <f t="shared" si="73"/>
        <v>0</v>
      </c>
      <c r="W141" s="270">
        <f t="shared" si="73"/>
        <v>0</v>
      </c>
      <c r="X141" s="272">
        <f t="shared" si="73"/>
        <v>0</v>
      </c>
      <c r="Z141" s="264"/>
      <c r="AA141" s="264"/>
      <c r="AB141" s="264"/>
      <c r="AC141" s="264"/>
      <c r="AD141" s="264"/>
      <c r="AE141" s="264"/>
      <c r="AF141" s="264"/>
      <c r="AG141" s="264"/>
    </row>
    <row r="142" spans="1:33" ht="15" customHeight="1" x14ac:dyDescent="0.3">
      <c r="A142" s="474" t="s">
        <v>135</v>
      </c>
      <c r="B142" s="475"/>
      <c r="C142" s="475"/>
      <c r="D142" s="475"/>
      <c r="E142" s="475"/>
      <c r="F142" s="475"/>
      <c r="G142" s="475"/>
      <c r="H142" s="476"/>
      <c r="I142" s="277">
        <f>I59+I69+I75</f>
        <v>8.5</v>
      </c>
      <c r="J142" s="270">
        <f>J69+J75+J59</f>
        <v>0.8</v>
      </c>
      <c r="K142" s="270">
        <f>K69+K75+K59</f>
        <v>0.3</v>
      </c>
      <c r="L142" s="278">
        <f>L69+L75+L59</f>
        <v>7.7</v>
      </c>
      <c r="M142" s="277">
        <f>M75</f>
        <v>20.399999999999999</v>
      </c>
      <c r="N142" s="270">
        <f>SUM(N59,N69,N75)</f>
        <v>0</v>
      </c>
      <c r="O142" s="270">
        <f>SUM(O59,O69,O75)</f>
        <v>0</v>
      </c>
      <c r="P142" s="279">
        <f>P75+P69</f>
        <v>20.399999999999999</v>
      </c>
      <c r="Q142" s="278">
        <f>Q75</f>
        <v>0</v>
      </c>
      <c r="R142" s="270">
        <f>SUM(R59,R69,R75)</f>
        <v>0</v>
      </c>
      <c r="S142" s="270">
        <f>SUM(S59,S69,S75)</f>
        <v>0</v>
      </c>
      <c r="T142" s="280">
        <f>SUM(T59,T69,T75)</f>
        <v>0</v>
      </c>
      <c r="U142" s="277">
        <f>U75</f>
        <v>0</v>
      </c>
      <c r="V142" s="270">
        <f>SUM(V59,V69,V75)</f>
        <v>0</v>
      </c>
      <c r="W142" s="270">
        <f>SUM(W59,W69,W75)</f>
        <v>0</v>
      </c>
      <c r="X142" s="281">
        <f>SUM(X59,X69,X75)</f>
        <v>0</v>
      </c>
      <c r="Z142" s="264"/>
      <c r="AA142" s="264"/>
      <c r="AB142" s="264"/>
      <c r="AC142" s="264"/>
      <c r="AD142" s="264"/>
      <c r="AE142" s="264"/>
      <c r="AF142" s="264"/>
      <c r="AG142" s="264"/>
    </row>
    <row r="143" spans="1:33" ht="22.5" customHeight="1" x14ac:dyDescent="0.3">
      <c r="A143" s="474" t="s">
        <v>136</v>
      </c>
      <c r="B143" s="475"/>
      <c r="C143" s="475"/>
      <c r="D143" s="475"/>
      <c r="E143" s="475"/>
      <c r="F143" s="475"/>
      <c r="G143" s="475"/>
      <c r="H143" s="476"/>
      <c r="I143" s="277"/>
      <c r="J143" s="270"/>
      <c r="K143" s="270"/>
      <c r="L143" s="278"/>
      <c r="M143" s="277">
        <f t="shared" ref="M143:X143" si="74">M77</f>
        <v>0</v>
      </c>
      <c r="N143" s="270">
        <f t="shared" si="74"/>
        <v>0</v>
      </c>
      <c r="O143" s="270">
        <f t="shared" si="74"/>
        <v>0</v>
      </c>
      <c r="P143" s="279">
        <f t="shared" si="74"/>
        <v>0</v>
      </c>
      <c r="Q143" s="278">
        <f t="shared" si="74"/>
        <v>0</v>
      </c>
      <c r="R143" s="270">
        <f t="shared" si="74"/>
        <v>0</v>
      </c>
      <c r="S143" s="270">
        <f t="shared" si="74"/>
        <v>0</v>
      </c>
      <c r="T143" s="280">
        <f t="shared" si="74"/>
        <v>0</v>
      </c>
      <c r="U143" s="277">
        <f t="shared" si="74"/>
        <v>0</v>
      </c>
      <c r="V143" s="270">
        <f t="shared" si="74"/>
        <v>0</v>
      </c>
      <c r="W143" s="270">
        <f t="shared" si="74"/>
        <v>0</v>
      </c>
      <c r="X143" s="281">
        <f t="shared" si="74"/>
        <v>0</v>
      </c>
      <c r="Z143" s="264"/>
      <c r="AA143" s="264"/>
      <c r="AB143" s="264"/>
      <c r="AC143" s="264"/>
      <c r="AD143" s="264"/>
      <c r="AE143" s="264"/>
      <c r="AF143" s="264"/>
      <c r="AG143" s="264"/>
    </row>
    <row r="144" spans="1:33" ht="15" customHeight="1" x14ac:dyDescent="0.3">
      <c r="A144" s="474" t="s">
        <v>137</v>
      </c>
      <c r="B144" s="475"/>
      <c r="C144" s="475"/>
      <c r="D144" s="475"/>
      <c r="E144" s="475"/>
      <c r="F144" s="475"/>
      <c r="G144" s="475"/>
      <c r="H144" s="476"/>
      <c r="I144" s="277">
        <f>J144+L144</f>
        <v>0.80000000000001137</v>
      </c>
      <c r="J144" s="270"/>
      <c r="K144" s="270">
        <f>K77</f>
        <v>0</v>
      </c>
      <c r="L144" s="278">
        <f>L77</f>
        <v>0.80000000000001137</v>
      </c>
      <c r="M144" s="277"/>
      <c r="N144" s="270"/>
      <c r="O144" s="270"/>
      <c r="P144" s="279">
        <f>SUM(P77,)</f>
        <v>0</v>
      </c>
      <c r="Q144" s="278"/>
      <c r="R144" s="270"/>
      <c r="S144" s="270"/>
      <c r="T144" s="280">
        <f>SUM(T77,)</f>
        <v>0</v>
      </c>
      <c r="U144" s="277"/>
      <c r="V144" s="270"/>
      <c r="W144" s="270"/>
      <c r="X144" s="281">
        <f>SUM(X77,)</f>
        <v>0</v>
      </c>
      <c r="Z144" s="264"/>
      <c r="AA144" s="264"/>
      <c r="AB144" s="264"/>
      <c r="AC144" s="264"/>
      <c r="AD144" s="264"/>
      <c r="AE144" s="264"/>
      <c r="AF144" s="264"/>
      <c r="AG144" s="264"/>
    </row>
    <row r="145" spans="1:33" ht="15.75" customHeight="1" x14ac:dyDescent="0.3">
      <c r="A145" s="474" t="s">
        <v>138</v>
      </c>
      <c r="B145" s="475"/>
      <c r="C145" s="475"/>
      <c r="D145" s="475"/>
      <c r="E145" s="475"/>
      <c r="F145" s="475"/>
      <c r="G145" s="475"/>
      <c r="H145" s="476"/>
      <c r="I145" s="274">
        <f>J145+L145</f>
        <v>0</v>
      </c>
      <c r="J145" s="270">
        <f>J40</f>
        <v>0</v>
      </c>
      <c r="K145" s="270">
        <f>K40</f>
        <v>0</v>
      </c>
      <c r="L145" s="271">
        <f>L40</f>
        <v>0</v>
      </c>
      <c r="M145" s="274"/>
      <c r="N145" s="270">
        <f>N40</f>
        <v>0</v>
      </c>
      <c r="O145" s="270">
        <f>O40</f>
        <v>0</v>
      </c>
      <c r="P145" s="272">
        <f>P40</f>
        <v>0</v>
      </c>
      <c r="Q145" s="275"/>
      <c r="R145" s="270">
        <f>R40</f>
        <v>0</v>
      </c>
      <c r="S145" s="270">
        <f>S40</f>
        <v>0</v>
      </c>
      <c r="T145" s="270">
        <f>T40</f>
        <v>0</v>
      </c>
      <c r="U145" s="274"/>
      <c r="V145" s="270">
        <f>V40</f>
        <v>0</v>
      </c>
      <c r="W145" s="270">
        <f>W40</f>
        <v>0</v>
      </c>
      <c r="X145" s="272">
        <f>X40</f>
        <v>0</v>
      </c>
      <c r="Z145" s="264"/>
      <c r="AA145" s="264"/>
      <c r="AB145" s="264"/>
      <c r="AC145" s="264"/>
      <c r="AD145" s="264"/>
      <c r="AE145" s="264"/>
      <c r="AF145" s="264"/>
      <c r="AG145" s="264"/>
    </row>
    <row r="146" spans="1:33" ht="15.75" customHeight="1" x14ac:dyDescent="0.3">
      <c r="A146" s="474" t="s">
        <v>139</v>
      </c>
      <c r="B146" s="475"/>
      <c r="C146" s="475"/>
      <c r="D146" s="475"/>
      <c r="E146" s="475"/>
      <c r="F146" s="475"/>
      <c r="G146" s="475"/>
      <c r="H146" s="476"/>
      <c r="I146" s="274">
        <f>I14+I21+I25+I29+I33+I37+I42+I97</f>
        <v>104.19999999999999</v>
      </c>
      <c r="J146" s="270">
        <f>J14+J21+J25+J29+J33+J37+J42+J97</f>
        <v>34</v>
      </c>
      <c r="K146" s="270">
        <f>K42+K37+K33+K25+K29+K14+K21+K97</f>
        <v>33.099999999999994</v>
      </c>
      <c r="L146" s="271">
        <f>L42+L37+L33+L25+L29+L14+L21+L97</f>
        <v>70.2</v>
      </c>
      <c r="M146" s="274">
        <f>N146+P146</f>
        <v>107.2</v>
      </c>
      <c r="N146" s="270">
        <f>N42+N37+N33+N25+N29+N14+N21+N97</f>
        <v>29.5</v>
      </c>
      <c r="O146" s="270">
        <f>O42+O37+O33+O25+O29+O14+O21+O97</f>
        <v>29.5</v>
      </c>
      <c r="P146" s="272">
        <f>SUM(P14,P21,P25,P29,P33,P37,P42,)</f>
        <v>77.7</v>
      </c>
      <c r="Q146" s="275">
        <f>R146+T146</f>
        <v>0</v>
      </c>
      <c r="R146" s="270">
        <f>R42+R37+R33+R25+R29+R14+R21+R97</f>
        <v>0</v>
      </c>
      <c r="S146" s="270">
        <f>S42+S37+S33+S25+S29+S14+S21+S97</f>
        <v>0</v>
      </c>
      <c r="T146" s="272">
        <f>SUM(T14,T21,T25,T29,T33,T37,T42,)</f>
        <v>0</v>
      </c>
      <c r="U146" s="275">
        <f>V146+X146</f>
        <v>0</v>
      </c>
      <c r="V146" s="270">
        <f>V42+V37+V33+V25+V29+V14+V21+V97</f>
        <v>0</v>
      </c>
      <c r="W146" s="270">
        <f>W42+W37+W33+W25+W29+W14+W21+W97</f>
        <v>0</v>
      </c>
      <c r="X146" s="272">
        <f>SUM(X14,X21,X25,X29,X33,X37,X42,)</f>
        <v>0</v>
      </c>
      <c r="Z146" s="264"/>
      <c r="AA146" s="264"/>
      <c r="AB146" s="264"/>
      <c r="AC146" s="264"/>
      <c r="AD146" s="264"/>
      <c r="AE146" s="264"/>
      <c r="AF146" s="264"/>
      <c r="AG146" s="264"/>
    </row>
    <row r="147" spans="1:33" ht="27" customHeight="1" thickBot="1" x14ac:dyDescent="0.35">
      <c r="A147" s="485" t="s">
        <v>140</v>
      </c>
      <c r="B147" s="486"/>
      <c r="C147" s="486"/>
      <c r="D147" s="486"/>
      <c r="E147" s="486"/>
      <c r="F147" s="486"/>
      <c r="G147" s="486"/>
      <c r="H147" s="487"/>
      <c r="I147" s="274">
        <f>J147+L147</f>
        <v>0</v>
      </c>
      <c r="J147" s="270">
        <f t="shared" ref="J147:X147" si="75">J81</f>
        <v>0</v>
      </c>
      <c r="K147" s="270">
        <f t="shared" si="75"/>
        <v>0</v>
      </c>
      <c r="L147" s="282">
        <f t="shared" si="75"/>
        <v>0</v>
      </c>
      <c r="M147" s="283">
        <f t="shared" si="75"/>
        <v>957</v>
      </c>
      <c r="N147" s="284">
        <f t="shared" si="75"/>
        <v>0</v>
      </c>
      <c r="O147" s="284">
        <f t="shared" si="75"/>
        <v>0</v>
      </c>
      <c r="P147" s="285">
        <f t="shared" si="75"/>
        <v>957</v>
      </c>
      <c r="Q147" s="275">
        <f t="shared" si="75"/>
        <v>150</v>
      </c>
      <c r="R147" s="270">
        <f t="shared" si="75"/>
        <v>0</v>
      </c>
      <c r="S147" s="270">
        <f t="shared" si="75"/>
        <v>0</v>
      </c>
      <c r="T147" s="285">
        <f t="shared" si="75"/>
        <v>150</v>
      </c>
      <c r="U147" s="275">
        <f t="shared" si="75"/>
        <v>0</v>
      </c>
      <c r="V147" s="270">
        <f t="shared" si="75"/>
        <v>0</v>
      </c>
      <c r="W147" s="270">
        <f t="shared" si="75"/>
        <v>0</v>
      </c>
      <c r="X147" s="285">
        <f t="shared" si="75"/>
        <v>0</v>
      </c>
      <c r="Z147" s="264"/>
      <c r="AA147" s="264"/>
      <c r="AB147" s="264"/>
      <c r="AC147" s="264"/>
      <c r="AD147" s="264"/>
      <c r="AE147" s="264"/>
      <c r="AF147" s="264"/>
      <c r="AG147" s="264"/>
    </row>
    <row r="148" spans="1:33" ht="15.75" customHeight="1" thickBot="1" x14ac:dyDescent="0.35">
      <c r="A148" s="488" t="s">
        <v>141</v>
      </c>
      <c r="B148" s="489"/>
      <c r="C148" s="489"/>
      <c r="D148" s="489"/>
      <c r="E148" s="489"/>
      <c r="F148" s="489"/>
      <c r="G148" s="489"/>
      <c r="H148" s="490"/>
      <c r="I148" s="286">
        <f>I136+I137+I138+I139+I141+I142+I143+I144+I145+I146+I147</f>
        <v>3887.7999999999997</v>
      </c>
      <c r="J148" s="287">
        <f>J136+J137+J138+J139+J141+J142+J143+J144+J145+J146+J147</f>
        <v>3525.6000000000004</v>
      </c>
      <c r="K148" s="287">
        <f>SUM(K136:K147)</f>
        <v>2670.2000000000003</v>
      </c>
      <c r="L148" s="287">
        <f>SUM(L136:L147)</f>
        <v>362.2</v>
      </c>
      <c r="M148" s="286">
        <f>SUM(N148+P148)</f>
        <v>7667.5000000000009</v>
      </c>
      <c r="N148" s="287">
        <f>SUM(N136:N147)</f>
        <v>4632.5000000000009</v>
      </c>
      <c r="O148" s="287">
        <f>O136+O137+O138+O139+O141+O142+O144+O145+O146+O147</f>
        <v>3128.5</v>
      </c>
      <c r="P148" s="287">
        <f>SUM(P136:P147)</f>
        <v>3035</v>
      </c>
      <c r="Q148" s="286">
        <f>Q136+Q137+Q138+Q139+Q141+Q142+Q143+Q144+Q145+Q146+Q147</f>
        <v>6955.3</v>
      </c>
      <c r="R148" s="287">
        <f>SUM(R136:R147)</f>
        <v>4503.3</v>
      </c>
      <c r="S148" s="287">
        <f>SUM(S136:S147)</f>
        <v>3114.2</v>
      </c>
      <c r="T148" s="288">
        <f>SUM(T136:T147)</f>
        <v>2452</v>
      </c>
      <c r="U148" s="286">
        <f>U136+U137+U138+U139+U141+U142+U143+U144+U145+U146+U147</f>
        <v>4907.6000000000004</v>
      </c>
      <c r="V148" s="287">
        <f>SUM(V136:V147)</f>
        <v>4577.6000000000004</v>
      </c>
      <c r="W148" s="287">
        <f>SUM(W136:W147)</f>
        <v>3114.2</v>
      </c>
      <c r="X148" s="288">
        <f>X136+X147</f>
        <v>330</v>
      </c>
      <c r="Z148" s="264"/>
      <c r="AA148" s="264"/>
      <c r="AB148" s="264"/>
      <c r="AC148" s="264"/>
      <c r="AD148" s="264"/>
      <c r="AE148" s="264"/>
      <c r="AF148" s="264"/>
      <c r="AG148" s="264"/>
    </row>
    <row r="149" spans="1:33" x14ac:dyDescent="0.3">
      <c r="A149" s="491"/>
      <c r="B149" s="491"/>
      <c r="C149" s="491"/>
      <c r="D149" s="491"/>
      <c r="E149" s="491"/>
      <c r="F149" s="491"/>
      <c r="G149" s="491"/>
      <c r="H149" s="491"/>
      <c r="I149" s="289"/>
      <c r="J149" s="290"/>
      <c r="K149" s="290"/>
      <c r="L149" s="290"/>
    </row>
    <row r="150" spans="1:33" x14ac:dyDescent="0.3">
      <c r="A150" s="492"/>
      <c r="B150" s="492"/>
      <c r="C150" s="492"/>
      <c r="D150" s="492"/>
      <c r="E150" s="492"/>
      <c r="F150" s="291"/>
      <c r="G150" s="292"/>
      <c r="H150" s="293"/>
      <c r="I150" s="175">
        <f>I135-I148</f>
        <v>0</v>
      </c>
      <c r="J150" s="175">
        <f>J135-J148</f>
        <v>0</v>
      </c>
      <c r="K150" s="175">
        <f>K135-K148</f>
        <v>0</v>
      </c>
      <c r="L150" s="175">
        <f>L135-L148</f>
        <v>0</v>
      </c>
      <c r="M150" s="175">
        <f>SUM(M148-M135)</f>
        <v>9.0949470177292824E-13</v>
      </c>
      <c r="N150" s="175">
        <f t="shared" ref="N150:X150" si="76">N135-N148</f>
        <v>0</v>
      </c>
      <c r="O150" s="175">
        <f t="shared" si="76"/>
        <v>0</v>
      </c>
      <c r="P150" s="175">
        <f t="shared" si="76"/>
        <v>0</v>
      </c>
      <c r="Q150" s="175">
        <f t="shared" si="76"/>
        <v>0</v>
      </c>
      <c r="R150" s="175">
        <f t="shared" si="76"/>
        <v>0</v>
      </c>
      <c r="S150" s="175">
        <f t="shared" si="76"/>
        <v>0</v>
      </c>
      <c r="T150" s="175">
        <f t="shared" si="76"/>
        <v>0</v>
      </c>
      <c r="U150" s="175">
        <f t="shared" si="76"/>
        <v>0</v>
      </c>
      <c r="V150" s="175">
        <f t="shared" si="76"/>
        <v>0</v>
      </c>
      <c r="W150" s="175">
        <f t="shared" si="76"/>
        <v>0</v>
      </c>
      <c r="X150" s="175">
        <f t="shared" si="76"/>
        <v>0</v>
      </c>
    </row>
    <row r="151" spans="1:33" x14ac:dyDescent="0.3">
      <c r="A151" s="292"/>
      <c r="B151" s="292"/>
      <c r="C151" s="292"/>
      <c r="D151" s="294"/>
      <c r="E151" s="291"/>
      <c r="F151" s="291"/>
      <c r="G151" s="292"/>
      <c r="H151" s="293"/>
      <c r="I151" s="295"/>
      <c r="J151" s="175"/>
      <c r="K151" s="175"/>
      <c r="L151" s="175"/>
    </row>
    <row r="152" spans="1:33" x14ac:dyDescent="0.3">
      <c r="A152" s="292"/>
      <c r="B152" s="292"/>
      <c r="C152" s="292"/>
      <c r="D152" s="292"/>
      <c r="E152" s="291"/>
      <c r="F152" s="296"/>
      <c r="G152" s="296"/>
      <c r="H152" s="296"/>
      <c r="I152" s="295"/>
      <c r="J152" s="175"/>
      <c r="K152" s="175"/>
      <c r="L152" s="175"/>
      <c r="M152" s="264"/>
    </row>
    <row r="153" spans="1:33" x14ac:dyDescent="0.3">
      <c r="A153" s="292"/>
      <c r="B153" s="292"/>
      <c r="C153" s="292"/>
      <c r="D153" s="292"/>
      <c r="E153" s="291"/>
      <c r="F153" s="291"/>
      <c r="G153" s="292"/>
      <c r="H153" s="293"/>
      <c r="I153" s="295"/>
      <c r="J153" s="175"/>
      <c r="K153" s="175"/>
      <c r="L153" s="175"/>
    </row>
    <row r="154" spans="1:33" x14ac:dyDescent="0.3">
      <c r="A154" s="292"/>
      <c r="B154" s="292"/>
      <c r="C154" s="292"/>
      <c r="D154" s="294"/>
      <c r="E154" s="291"/>
      <c r="F154" s="291"/>
      <c r="G154" s="292"/>
      <c r="H154" s="293"/>
      <c r="I154" s="295"/>
      <c r="J154" s="175"/>
      <c r="K154" s="175"/>
      <c r="L154" s="175"/>
    </row>
    <row r="155" spans="1:33" x14ac:dyDescent="0.3">
      <c r="A155" s="292"/>
      <c r="B155" s="292"/>
      <c r="C155" s="292"/>
      <c r="D155" s="294"/>
      <c r="E155" s="291"/>
      <c r="F155" s="296"/>
      <c r="G155" s="296"/>
      <c r="H155" s="296"/>
      <c r="I155" s="295"/>
      <c r="J155" s="175"/>
      <c r="K155" s="175"/>
      <c r="L155" s="175"/>
    </row>
    <row r="156" spans="1:33" x14ac:dyDescent="0.3">
      <c r="A156" s="292"/>
      <c r="B156" s="292"/>
      <c r="C156" s="292"/>
      <c r="D156" s="294"/>
      <c r="E156" s="291"/>
      <c r="F156" s="296"/>
      <c r="G156" s="296"/>
      <c r="H156" s="296"/>
      <c r="I156" s="295"/>
      <c r="J156" s="175"/>
      <c r="K156" s="175"/>
      <c r="L156" s="175"/>
    </row>
    <row r="157" spans="1:33" x14ac:dyDescent="0.3">
      <c r="A157" s="292"/>
      <c r="B157" s="292"/>
      <c r="C157" s="292"/>
      <c r="D157" s="294"/>
      <c r="E157" s="291"/>
      <c r="F157" s="296"/>
      <c r="G157" s="296"/>
      <c r="H157" s="296"/>
      <c r="I157" s="295"/>
      <c r="J157" s="175"/>
      <c r="K157" s="175"/>
      <c r="L157" s="175"/>
    </row>
    <row r="158" spans="1:33" x14ac:dyDescent="0.3">
      <c r="A158" s="292"/>
      <c r="B158" s="292"/>
      <c r="C158" s="292"/>
      <c r="D158" s="294"/>
      <c r="E158" s="291"/>
      <c r="F158" s="296"/>
      <c r="G158" s="296"/>
      <c r="H158" s="296"/>
      <c r="I158" s="295"/>
      <c r="J158" s="175"/>
      <c r="K158" s="175"/>
      <c r="L158" s="175"/>
    </row>
    <row r="159" spans="1:33" x14ac:dyDescent="0.3">
      <c r="A159" s="292"/>
      <c r="B159" s="292"/>
      <c r="C159" s="292"/>
      <c r="D159" s="294"/>
      <c r="E159" s="291"/>
      <c r="F159" s="296"/>
      <c r="G159" s="296"/>
      <c r="H159" s="296"/>
      <c r="I159" s="295"/>
      <c r="J159" s="175"/>
      <c r="K159" s="175"/>
      <c r="L159" s="175"/>
    </row>
    <row r="160" spans="1:33" x14ac:dyDescent="0.3">
      <c r="A160" s="292"/>
      <c r="B160" s="292"/>
      <c r="C160" s="292"/>
      <c r="D160" s="294"/>
      <c r="E160" s="291"/>
      <c r="F160" s="296"/>
      <c r="G160" s="296"/>
      <c r="H160" s="296"/>
      <c r="I160" s="295"/>
      <c r="J160" s="175"/>
      <c r="K160" s="175"/>
      <c r="L160" s="175"/>
    </row>
    <row r="161" spans="1:12" x14ac:dyDescent="0.3">
      <c r="A161" s="292"/>
      <c r="B161" s="292"/>
      <c r="C161" s="292"/>
      <c r="D161" s="294"/>
      <c r="E161" s="291"/>
      <c r="F161" s="296"/>
      <c r="G161" s="296"/>
      <c r="H161" s="296"/>
      <c r="I161" s="295"/>
      <c r="J161" s="175"/>
      <c r="K161" s="175"/>
      <c r="L161" s="175"/>
    </row>
    <row r="162" spans="1:12" x14ac:dyDescent="0.3">
      <c r="A162" s="292"/>
      <c r="B162" s="292"/>
      <c r="C162" s="292"/>
      <c r="D162" s="294"/>
      <c r="E162" s="291"/>
      <c r="F162" s="296"/>
      <c r="G162" s="296"/>
      <c r="H162" s="296"/>
      <c r="I162" s="295"/>
      <c r="J162" s="175"/>
      <c r="K162" s="175"/>
      <c r="L162" s="175"/>
    </row>
    <row r="163" spans="1:12" x14ac:dyDescent="0.3">
      <c r="A163" s="292"/>
      <c r="B163" s="292"/>
      <c r="C163" s="292"/>
      <c r="D163" s="294"/>
      <c r="E163" s="291"/>
      <c r="F163" s="296"/>
      <c r="G163" s="296"/>
      <c r="H163" s="296"/>
      <c r="I163" s="295"/>
      <c r="J163" s="175"/>
      <c r="K163" s="175"/>
      <c r="L163" s="175"/>
    </row>
    <row r="164" spans="1:12" x14ac:dyDescent="0.3">
      <c r="A164" s="292"/>
      <c r="B164" s="292"/>
      <c r="C164" s="292"/>
      <c r="D164" s="294"/>
      <c r="E164" s="291"/>
      <c r="F164" s="296"/>
      <c r="G164" s="296"/>
      <c r="H164" s="296"/>
      <c r="I164" s="295"/>
      <c r="J164" s="175"/>
      <c r="K164" s="175"/>
      <c r="L164" s="175"/>
    </row>
    <row r="165" spans="1:12" x14ac:dyDescent="0.3">
      <c r="A165" s="292"/>
      <c r="B165" s="292"/>
      <c r="C165" s="292"/>
      <c r="D165" s="294"/>
      <c r="E165" s="291"/>
      <c r="F165" s="296"/>
      <c r="G165" s="296"/>
      <c r="H165" s="296"/>
      <c r="I165" s="295"/>
      <c r="J165" s="175"/>
      <c r="K165" s="175"/>
      <c r="L165" s="175"/>
    </row>
    <row r="166" spans="1:12" x14ac:dyDescent="0.3">
      <c r="A166" s="292"/>
      <c r="B166" s="292"/>
      <c r="C166" s="292"/>
      <c r="D166" s="294"/>
      <c r="E166" s="291"/>
      <c r="F166" s="296"/>
      <c r="G166" s="296"/>
      <c r="H166" s="296"/>
      <c r="I166" s="295"/>
      <c r="J166" s="175"/>
      <c r="K166" s="175"/>
      <c r="L166" s="175"/>
    </row>
    <row r="167" spans="1:12" x14ac:dyDescent="0.3">
      <c r="A167" s="292"/>
      <c r="B167" s="292"/>
      <c r="C167" s="292"/>
      <c r="D167" s="294"/>
      <c r="E167" s="291"/>
      <c r="F167" s="291"/>
      <c r="G167" s="292"/>
      <c r="H167" s="293"/>
      <c r="I167" s="295"/>
      <c r="J167" s="175"/>
      <c r="K167" s="175"/>
      <c r="L167" s="175"/>
    </row>
    <row r="168" spans="1:12" x14ac:dyDescent="0.3">
      <c r="A168" s="297"/>
      <c r="B168" s="297"/>
      <c r="C168" s="297"/>
      <c r="D168" s="298"/>
      <c r="E168" s="299"/>
      <c r="F168" s="300"/>
      <c r="G168" s="300"/>
      <c r="H168" s="300"/>
      <c r="I168" s="9"/>
      <c r="J168" s="9"/>
      <c r="K168" s="9"/>
      <c r="L168" s="9"/>
    </row>
    <row r="169" spans="1:12" x14ac:dyDescent="0.3">
      <c r="A169" s="297"/>
      <c r="B169" s="297"/>
      <c r="C169" s="297"/>
      <c r="D169" s="298"/>
      <c r="E169" s="299"/>
      <c r="F169" s="299"/>
      <c r="G169" s="297"/>
      <c r="H169" s="301"/>
      <c r="I169" s="9"/>
      <c r="J169" s="9"/>
      <c r="K169" s="9"/>
      <c r="L169" s="9"/>
    </row>
    <row r="170" spans="1:12" x14ac:dyDescent="0.3">
      <c r="A170" s="297"/>
      <c r="B170" s="297"/>
      <c r="C170" s="297"/>
      <c r="D170" s="298"/>
      <c r="E170" s="299"/>
      <c r="F170" s="300">
        <f>F152-F168</f>
        <v>0</v>
      </c>
      <c r="G170" s="300">
        <f t="shared" ref="G170" si="77">G152-G168</f>
        <v>0</v>
      </c>
      <c r="H170" s="300"/>
      <c r="I170" s="9"/>
      <c r="J170" s="9"/>
      <c r="K170" s="9"/>
      <c r="L170" s="9"/>
    </row>
    <row r="171" spans="1:12" x14ac:dyDescent="0.3">
      <c r="A171" s="297"/>
      <c r="B171" s="297"/>
      <c r="C171" s="297"/>
      <c r="D171" s="298"/>
      <c r="E171" s="299"/>
      <c r="F171" s="300"/>
      <c r="G171" s="300"/>
      <c r="H171" s="300"/>
      <c r="I171" s="9"/>
      <c r="J171" s="9"/>
      <c r="K171" s="9"/>
      <c r="L171" s="9"/>
    </row>
    <row r="172" spans="1:12" x14ac:dyDescent="0.3">
      <c r="A172" s="297"/>
      <c r="B172" s="297"/>
      <c r="C172" s="297"/>
      <c r="D172" s="298"/>
      <c r="E172" s="299"/>
      <c r="F172" s="299"/>
      <c r="G172" s="297"/>
      <c r="H172" s="301"/>
      <c r="I172" s="9"/>
      <c r="J172" s="9"/>
      <c r="K172" s="9"/>
      <c r="L172" s="9"/>
    </row>
    <row r="173" spans="1:12" x14ac:dyDescent="0.3">
      <c r="A173" s="297"/>
      <c r="B173" s="297"/>
      <c r="C173" s="297"/>
      <c r="D173" s="298"/>
      <c r="E173" s="299"/>
      <c r="F173" s="299"/>
      <c r="G173" s="297"/>
      <c r="H173" s="301"/>
      <c r="I173" s="9"/>
      <c r="J173" s="9"/>
      <c r="K173" s="9"/>
      <c r="L173" s="9"/>
    </row>
    <row r="174" spans="1:12" x14ac:dyDescent="0.3">
      <c r="A174" s="297"/>
      <c r="B174" s="297"/>
      <c r="C174" s="297"/>
      <c r="D174" s="298"/>
      <c r="E174" s="299"/>
      <c r="F174" s="299"/>
      <c r="G174" s="297"/>
      <c r="H174" s="301"/>
      <c r="I174" s="9"/>
      <c r="J174" s="9"/>
      <c r="K174" s="9"/>
      <c r="L174" s="9"/>
    </row>
  </sheetData>
  <mergeCells count="276">
    <mergeCell ref="A145:H145"/>
    <mergeCell ref="A146:H146"/>
    <mergeCell ref="A147:H147"/>
    <mergeCell ref="A148:H148"/>
    <mergeCell ref="A149:H149"/>
    <mergeCell ref="A150:E150"/>
    <mergeCell ref="A139:H139"/>
    <mergeCell ref="A140:H140"/>
    <mergeCell ref="A141:H141"/>
    <mergeCell ref="A142:H142"/>
    <mergeCell ref="A143:H143"/>
    <mergeCell ref="A144:H144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G105:G106"/>
    <mergeCell ref="F109:H109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A62:A63"/>
    <mergeCell ref="B62:B63"/>
    <mergeCell ref="C62:C63"/>
    <mergeCell ref="D62:D63"/>
    <mergeCell ref="E62:E63"/>
    <mergeCell ref="F63:H63"/>
    <mergeCell ref="F57:H57"/>
    <mergeCell ref="A58:A61"/>
    <mergeCell ref="B58:B61"/>
    <mergeCell ref="C58:C61"/>
    <mergeCell ref="D58:D61"/>
    <mergeCell ref="E58:E61"/>
    <mergeCell ref="F58:F60"/>
    <mergeCell ref="G58:G60"/>
    <mergeCell ref="F61:H61"/>
    <mergeCell ref="H46:H52"/>
    <mergeCell ref="E52:E53"/>
    <mergeCell ref="F53:H53"/>
    <mergeCell ref="C54:H54"/>
    <mergeCell ref="C55:X55"/>
    <mergeCell ref="A56:A57"/>
    <mergeCell ref="B56:B57"/>
    <mergeCell ref="C56:C57"/>
    <mergeCell ref="D56:D57"/>
    <mergeCell ref="E56:E57"/>
    <mergeCell ref="A46:A53"/>
    <mergeCell ref="B46:B53"/>
    <mergeCell ref="C46:C53"/>
    <mergeCell ref="D46:D53"/>
    <mergeCell ref="F46:F52"/>
    <mergeCell ref="G46:G52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7 programa</vt:lpstr>
      <vt:lpstr>'7 programa'!Print_Area</vt:lpstr>
      <vt:lpstr>'7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2022-01-26T09:51:29Z</dcterms:created>
  <dcterms:modified xsi:type="dcterms:W3CDTF">2022-01-27T11:36:37Z</dcterms:modified>
</cp:coreProperties>
</file>